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M:\_PROJEKTI SKUPAJ\_PROJEKTI_\VRBA\01_GOSPODARSKO POSLOPJE\07_OPREMA\0_za javno narocilo_maj 2025\0_popis\"/>
    </mc:Choice>
  </mc:AlternateContent>
  <xr:revisionPtr revIDLastSave="0" documentId="8_{D4302566-E382-493E-9430-725EF400B838}" xr6:coauthVersionLast="47" xr6:coauthVersionMax="47" xr10:uidLastSave="{00000000-0000-0000-0000-000000000000}"/>
  <bookViews>
    <workbookView xWindow="-105" yWindow="0" windowWidth="19410" windowHeight="20985" xr2:uid="{EE11188F-8B2B-4AFD-A67C-4E131B1764D7}"/>
  </bookViews>
  <sheets>
    <sheet name="REKAPITULACIJA" sheetId="3" r:id="rId1"/>
    <sheet name="C. MULTIMEDIJSKA OPREMA" sheetId="2" r:id="rId2"/>
  </sheets>
  <externalReferences>
    <externalReference r:id="rId3"/>
  </externalReferences>
  <definedNames>
    <definedName name="agregat">#REF!</definedName>
    <definedName name="_xlnm.Database">#REF!</definedName>
    <definedName name="Excel_BuiltIn_Print_Area_1">#REF!</definedName>
    <definedName name="Excel_BuiltIn_Print_Area_1_1">"$#REF!.$A$1:$AMJ$18"</definedName>
    <definedName name="Excel_BuiltIn_Print_Titles_13">"$#REF!.$#REF!$#REF!:$#REF!$#REF!"</definedName>
    <definedName name="Excel_BuiltIn_Print_Titles_4">'[1]NEPREDVIDENA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izves">#REF!</definedName>
    <definedName name="izves_1">#REF!</definedName>
    <definedName name="izves_1_1">#REF!</definedName>
    <definedName name="izvesek">#REF!</definedName>
    <definedName name="oddusek">#REF!</definedName>
    <definedName name="oprema">#REF!</definedName>
    <definedName name="_xlnm.Print_Area" localSheetId="0">REKAPITULACIJA!$A$1:$F$31</definedName>
    <definedName name="svetilka">#REF!</definedName>
    <definedName name="totem">#REF!</definedName>
    <definedName name="totem_1">#REF!</definedName>
    <definedName name="totem_1_1">#REF!</definedName>
    <definedName name="totm">#REF!</definedName>
    <definedName name="totm_1">#REF!</definedName>
    <definedName name="totm_1_1">#REF!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 l="1"/>
  <c r="F8" i="2"/>
  <c r="F10" i="2"/>
  <c r="F12" i="2"/>
  <c r="F14" i="2"/>
  <c r="F16" i="2"/>
  <c r="F18" i="2"/>
  <c r="F20" i="2"/>
  <c r="F22" i="2"/>
  <c r="F24" i="2"/>
  <c r="F26" i="2"/>
  <c r="F28" i="2"/>
  <c r="F30" i="2"/>
  <c r="F32" i="2"/>
  <c r="F34" i="2"/>
  <c r="F36" i="2"/>
  <c r="F38" i="2"/>
  <c r="F40" i="2"/>
  <c r="F42" i="2"/>
  <c r="F44" i="2"/>
  <c r="F46" i="2"/>
  <c r="F48" i="2"/>
  <c r="F50" i="2"/>
  <c r="F52" i="2"/>
  <c r="F54" i="2"/>
  <c r="F56" i="2"/>
  <c r="F58" i="2"/>
  <c r="F60" i="2"/>
  <c r="F62" i="2"/>
  <c r="F66" i="2"/>
  <c r="F68" i="2"/>
  <c r="F70" i="2"/>
  <c r="F72" i="2"/>
  <c r="F74" i="2"/>
  <c r="F76" i="2"/>
  <c r="F78" i="2"/>
  <c r="F80" i="2"/>
  <c r="F82" i="2"/>
  <c r="F84" i="2"/>
  <c r="F86" i="2"/>
  <c r="F88" i="2"/>
  <c r="F90" i="2"/>
  <c r="F92" i="2"/>
  <c r="F94" i="2"/>
  <c r="F96" i="2"/>
  <c r="F98" i="2"/>
  <c r="F100" i="2"/>
  <c r="F102" i="2"/>
  <c r="F107" i="2"/>
  <c r="F109" i="2"/>
  <c r="F111" i="2"/>
  <c r="F113" i="2"/>
  <c r="F115" i="2"/>
  <c r="F117" i="2"/>
  <c r="F119" i="2"/>
  <c r="F121" i="2"/>
  <c r="F123" i="2"/>
  <c r="F125" i="2"/>
  <c r="F127" i="2"/>
  <c r="F129" i="2"/>
  <c r="F131" i="2"/>
  <c r="F135" i="2"/>
  <c r="F137" i="2"/>
  <c r="F139" i="2"/>
  <c r="F141" i="2"/>
  <c r="F143" i="2"/>
  <c r="F145" i="2"/>
  <c r="F147" i="2" l="1"/>
  <c r="F21" i="3" s="1"/>
  <c r="F133" i="2"/>
  <c r="F20" i="3" s="1"/>
  <c r="F104" i="2"/>
  <c r="F19" i="3" s="1"/>
  <c r="F64" i="2"/>
  <c r="F18" i="3" s="1"/>
  <c r="F22" i="3" l="1"/>
  <c r="F25" i="3" s="1"/>
  <c r="F26" i="3" s="1"/>
  <c r="F28" i="3" s="1"/>
</calcChain>
</file>

<file path=xl/sharedStrings.xml><?xml version="1.0" encoding="utf-8"?>
<sst xmlns="http://schemas.openxmlformats.org/spreadsheetml/2006/main" count="308" uniqueCount="228">
  <si>
    <t>Skupaj MREŽNA OPREMA:</t>
  </si>
  <si>
    <t xml:space="preserve">Izobraževanje uporabnika v obsegu vsaj 2 uri (v slovenskem jeziku). </t>
  </si>
  <si>
    <t>kos</t>
  </si>
  <si>
    <t>Šolanje uporabnika</t>
  </si>
  <si>
    <t>D.6</t>
  </si>
  <si>
    <t xml:space="preserve">Dostava opreme na objekt, montaža opreme na položeno in preizkušeno signalno in elektro inštalacijo, morebitno zaključevanje signalnih, mrežnih in napajalnih vodnikov, montaža opreme na lokacijah, testiranje, spuščanje v pogon, Montaža ne vključuje gradbenih del in elektro razvodov. Montaža vključuje zagon sistema in prvotno meritev delovanja sistema ter ekvalizacijo. Dobavitelj je po zaključeni montaži dolžan zagotoviti podatke za izdelavo PID. </t>
  </si>
  <si>
    <t xml:space="preserve">Montaža mrežnega sistema  </t>
  </si>
  <si>
    <t>D.5</t>
  </si>
  <si>
    <t xml:space="preserve">Komplet mrežnih vodnikov CAT6 FTP, dolžine 1m, 1,5m, 2m, modre, rdeče, zelene, oranžne, črne in bele barve - 60 kos. </t>
  </si>
  <si>
    <t xml:space="preserve">Komplet mrežnih prespojnih vodnikov </t>
  </si>
  <si>
    <t>D.4</t>
  </si>
  <si>
    <t xml:space="preserve">19" mrežno prespojno polje, 24 portov, CAT6A FTP, HD izvedba, primeren za hitrosti do 10 GBps, zaščiten proti elektromagnetnim motnjam, višina 1U, organizator kablov na globini 152mm, vključno z oznakami priključkov in trajnimi oznakami vodnikov. </t>
  </si>
  <si>
    <t>Mrežno prespojno polje 24 portov, gigabit, FTP</t>
  </si>
  <si>
    <t>D.3</t>
  </si>
  <si>
    <t xml:space="preserve">Profesionalno mrežno stikalo za montažo v 19" rack ohišje, z možnostjo enostavne nastavitve VLAN omrežji (sistem grup), QOS, multicas, podporo za RSTP in LAG, 24 x RJ45 izhodov hitrosti 10/100/1000 Gbit, 6 x SFP priključno mesto, layer 2/3, prilagojen grafični web uporabniški vmesnik za potrebe lučne in avdio industrije, maksimalni prenost podatkov 32Gb (switching thruput), prikaz statusa na vsakem priključku, vgrajen ventilator, napajanje 100-240VAC 50- 60Hz, poraba 30W, Dimenzije: 482 x 270,3 x 44 mm, Teža: 4 kg. V skladu z: cSGSus Mark, CE, CB certificate, IEC 60950-1, UL 60950-1, CAN/CSA C22.2 No. 60950-1, EN 60950-1, FCC Part 15 CFR 47, CAN/ICES-003, EN 55022, EN 55024. S PoE 350W napajanje, Izdelano v EU. </t>
  </si>
  <si>
    <t>Mrežno stikalo za uporabo v AV in SCR sistemih PoE</t>
  </si>
  <si>
    <t>D.2</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</si>
  <si>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t>
  </si>
  <si>
    <t>Programska oprema za analitični prikaz mrežnih povezav</t>
  </si>
  <si>
    <t>D.1</t>
  </si>
  <si>
    <t>MREŽNA OPREMA DOMAČIJE</t>
  </si>
  <si>
    <t>D.</t>
  </si>
  <si>
    <t>C.13</t>
  </si>
  <si>
    <t xml:space="preserve">Montaža video opreme </t>
  </si>
  <si>
    <t>C.12</t>
  </si>
  <si>
    <t xml:space="preserve">Drobni konektorski, vezalni, spojni, pritrdilni material, oznake, vezice ipd. </t>
  </si>
  <si>
    <t xml:space="preserve">Drobni potrošni material </t>
  </si>
  <si>
    <t>C.11</t>
  </si>
  <si>
    <t>Stenska priključna doza za HDMI - na odru, način izvedbe in barvo potrdi glavni projektant</t>
  </si>
  <si>
    <t xml:space="preserve">Priključna doza za HDMI </t>
  </si>
  <si>
    <t>C.10</t>
  </si>
  <si>
    <t xml:space="preserve">Priključna doza za projektor z 2 x Šuko vtičnico, 2 x Mrežno vtičnico, izvedbo in barvo potrdi glavni projektant. </t>
  </si>
  <si>
    <t>Priključna doza za projektor</t>
  </si>
  <si>
    <t>C.9</t>
  </si>
  <si>
    <t>HDMI-HDMi kabel višje kakovosti, z mrežno povezavo, high speed, pozlačeni kontakti, podpora za 4K UHD ločljivost. Dolžina 3m. Črn</t>
  </si>
  <si>
    <t xml:space="preserve">HDMI - HDMI kabel 3m </t>
  </si>
  <si>
    <t>C.8</t>
  </si>
  <si>
    <t>HDMI-HDMi kabel višje kakovosti, z mrežno povezavo, high speed, pozlačeni kontakti, podpora za 4K UHD ločljivost. Dolžina 2m. Črn</t>
  </si>
  <si>
    <t xml:space="preserve">HDMI - HDMI kabel 2m </t>
  </si>
  <si>
    <t>C.7</t>
  </si>
  <si>
    <t xml:space="preserve">Aktivni optični HDMI 2.1 vodnik, primeren za  HD 8K  (7680 x 4320p) ločljivost, pretočnost vsaj 48 Gbps , OM3, zamenljiv HDMI konektor na na eni strani, fiksen HDMI konektor na drugi strani, možnost uvleka v cevi premera 25mm, kompatibilen s HDMI2.0 in HDMI1.4,  pripravljen za HDCP 2.3, HDR, Dolby Vision, DCI,  itd, podpora za eARCH HD audio, latenca 10us, LSHF. Dolžina 20m. Dobavljen v kompletu z zamenljivim HDMI konektorjem. </t>
  </si>
  <si>
    <t xml:space="preserve">Optični HDMI kabel 20 m </t>
  </si>
  <si>
    <t>C.6</t>
  </si>
  <si>
    <t>Profesionalni HDBaseT CATx video sprejemnik, ki omogoča prenos 4K/UHD, 2K, 3D,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10,2 Gbps, diode za prikaz povezave in HDCP zaznavanja, avtomatsko zaznavanje HDBaseT protokola in "Long reach" načina, priključki: HDMI, RJ45(TPS), RJ45 (Ethernet), 3.5mm mini jack (IR), CE certificiran.</t>
  </si>
  <si>
    <t xml:space="preserve">HD baseT sprejemnik </t>
  </si>
  <si>
    <t>C.5</t>
  </si>
  <si>
    <t>Profesionalni HDBaseT CATx video oddajnik, ki omogoča prenos 4K/UHD, 2K, 3D,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10,2 Gbps, diode za prikaz povezave in HDCP zaznavanja, avtomatsko zaznavanje HDBaseT protokola in "Long reach" načina, priključki: HDMI, RJ45(TPS), RJ45 (Ethernet), 3.5mm mini jack (IR), CE certificiran.</t>
  </si>
  <si>
    <t xml:space="preserve">HDbaseT oddajnik </t>
  </si>
  <si>
    <t>C.4</t>
  </si>
  <si>
    <t xml:space="preserve">Profesionalno elektro mototorno platno dimenzije 350 x 350 cm , brez črnih robov, s spodnjo črno šrafuro, obtežilno palico, dimenzije ohišja 361mm x 124mm x133mm, hitrost motorja 17 rpm, moč motorja 10Nm, poraba ne presega 156W, dobavljen v kompletu s krmilno tipko in nosilci za stensko/stropno pritrditev, mat bela projekcijska površina - gain 1.2, projekcijska površina odporna na ogenj. </t>
  </si>
  <si>
    <t xml:space="preserve">Motorno video platno </t>
  </si>
  <si>
    <t>C.3</t>
  </si>
  <si>
    <t>Profesionalni nosilec za projektor, primeren za obešanje projektorja na strop, nastavljiv po višini, nastavljiv horizontalni in vertikalni naklon in orientacija projektorja. Višje kvalitete. Z vsemi pripadajočimi elementi in pritrdili,barvo potrdi glavni projektant.</t>
  </si>
  <si>
    <t xml:space="preserve">Nosilec za projektor </t>
  </si>
  <si>
    <t>C.2</t>
  </si>
  <si>
    <t>Profesionalni laserski full HD projektor z zoom lečo 1.25-2.0:1, motoriziran zoom in fokus in zamik, svetilnosti vsaj 6000 ansi lumnov, ločljivost 1920 x 1200 pik, kontrastno razmerje 3.000.000:1, Priključki: 1 x HDMI 2.0 vhod, 1 x HDMI 1.4a vhod, 1 x HDBaseT vhod, 1 x HDMI izhod,  odporen na prah IP5X, 24/7 delovanje, vgrajen warp in blend, podpora za sliko v sliko in sliko ob sliki, poraba energije ne presega 510W, hrupnost ne presega 30dBA - možno delovanje v ECO načinu - hrupnost ne presega 25dBA. Teža ne presega 14 kg, dimenzije 480 x 406 x 157mm. Črne barve. 5 LET GARANCIJE.</t>
  </si>
  <si>
    <t xml:space="preserve">Profesionalni laser  DLP projektor 1.25-2.0:1 </t>
  </si>
  <si>
    <t>C.1</t>
  </si>
  <si>
    <t>VIDEO OPREMA DOMAČIJE</t>
  </si>
  <si>
    <t>C.</t>
  </si>
  <si>
    <t xml:space="preserve">Izobraževanje uporabnika v obsegu vsaj 4 ure (v slovenskem jeziku). </t>
  </si>
  <si>
    <t>B.19</t>
  </si>
  <si>
    <t xml:space="preserve">Dostava opreme na objekt, montaža opreme na položeno in preizkušeno signalno in elektro inštalacijo, morebitno zaključevanje signalnih, mrežnih in napajalnih vodnikov, montaža opreme na lokacijah, testiranje, spuščanje v pogon, Montaža ne vključuje gradbenih del in elektro razvodov. Montaža vključuje zagon sistema prvotno programiranje, nastavitev panelov, prikaz delovanja. Dobavitelj je po zaključeni montaži dolžan zagotoviti podatke za izdelavo PID. </t>
  </si>
  <si>
    <t xml:space="preserve">Montaža scenske osvetlitve  </t>
  </si>
  <si>
    <t>B.18</t>
  </si>
  <si>
    <t>B.17</t>
  </si>
  <si>
    <t>Profesionalni 5 polni XLR konektor, črne barve s pozlačenimi kontakti - NEUTRIK</t>
  </si>
  <si>
    <t>Konektor NC5 FXX B</t>
  </si>
  <si>
    <t>B.16</t>
  </si>
  <si>
    <t>Konektor NC5 MXX B</t>
  </si>
  <si>
    <t>B.15</t>
  </si>
  <si>
    <t xml:space="preserve">Kabelska vtičnica za priklop v omari, profesionalna z oznakami. </t>
  </si>
  <si>
    <t xml:space="preserve">Kabelska vtičnica </t>
  </si>
  <si>
    <t>B.14</t>
  </si>
  <si>
    <t>Podometna priključna doza z mrežnim priključkom</t>
  </si>
  <si>
    <t>Priključna doza za krmilni panel</t>
  </si>
  <si>
    <t>B.13</t>
  </si>
  <si>
    <t xml:space="preserve">Dobava in montaža parapetnega kanala vključno s pritrdilnim materialom, pokrovi ipd, z 8 x Šuko vtičnico, 1 x DMX XLR5P vtičnico </t>
  </si>
  <si>
    <t>Parapetni kanal Nosilec 1, 2, 3, 4, 5, 6</t>
  </si>
  <si>
    <t>B.12</t>
  </si>
  <si>
    <t xml:space="preserve">Podometna doza (7 mestna)  z vgrajenimi konektorji,  1 x ETHERCON,  1 x Vgradni šuko, praznimi pokrivnimi ploščicami, oznakami, pritrdilnim materialom, okrasnim okvirjem - izvedbo in izgled potrdi glavni projektant. </t>
  </si>
  <si>
    <t>Priključna doza PP ODER L in D</t>
  </si>
  <si>
    <t>B.11</t>
  </si>
  <si>
    <t>DMX kabel dolžine 1.5m, izdelan iz vodnika z dvojnim ščitenjem (al folija + oplet), 110 Ohm, s konektorji NEUTRIK NC5-MMX-B in NC5-FXX-B. Dolžina 1.5m</t>
  </si>
  <si>
    <t>DMX kabel 5P - 1.5m</t>
  </si>
  <si>
    <t>B.10</t>
  </si>
  <si>
    <t xml:space="preserve">Baterijsko led palično svetilo z RGBMA led moduli, skupna moč LED modulov vsaj 160W, svetilnost pri 3200K vsaj 4400 lumnov,  vsaj 22000 lux pri 1m (3200K) CRI vsaj 96, TLCI vsaj 96, Razpon žarka vsaj 21 stopinj, Stroboskop od 0-25Hz, 16 ločenih pikslov, Baterijsko delovanje vsaj 19 ur, Čas polnjenja ne presega 6 ur. Vgrajen brezžični DMX sprejemnik kompatibilen z sprejemniki/oddajniki v ostalih postavkah tega popisa. Podpora za Bluetooth protokol, IR sprejemnik (možnost upravljanja z dalinjskim upravljalnikom), PowerCon TRUE 1 vhod in izhod. Aluminijasto ohišje, Vsaj IP65 zaščita, Teža ne presega 8 kg. Priložen napajalni kabel PowerCon TRUE1 na šuko. </t>
  </si>
  <si>
    <t xml:space="preserve">Linearno baterijsko pixel led svetilo </t>
  </si>
  <si>
    <t>B.9</t>
  </si>
  <si>
    <t>Varovalna jeklenica premera vsaj 3mm in dolžine vsaj 600mm, nosilnost vsaj 15kg, črne barve, certificirana.</t>
  </si>
  <si>
    <t xml:space="preserve">Varovalna jeklenica za svetila 15 kg </t>
  </si>
  <si>
    <t>B.8</t>
  </si>
  <si>
    <t>Profesionalna kljuka za obešanje svetil na cevi premera 38 do 51 mm, črne barve, nosilnosti 100 kg, širine 30mm, črne barve, izdelana iz aluminija, z vijakom za pritrjevanje na cev/konstrukcijo nameščenim s strani, TUV certificirana, dobavljena z M12 x 45 vijakom in zatezno matico. Teža: 0.57 kg.</t>
  </si>
  <si>
    <t xml:space="preserve">Kljuka za obešanje svetil </t>
  </si>
  <si>
    <t>B.7</t>
  </si>
  <si>
    <t>Profesionalno LED PAR svetilo z vsaj 7 x 40W RGBW led modulom (vsaj 2800 lumnov), razponom žarka od vsaj 4° pa do vsaj 53°, vsaj RGBW barvno mešanje, nastavljiva barvna temperatura od vsaj 2.700K do vsaj 8000K, motoriziran zoom, vgrajen vsaj dvovrstični LCD zaslon za nastavitev parametrov, možnost uporabniške nastavitve frekvence osveževanja LED modulov, vgrajeno vsaj interno 18 bitno dimanje, elektronski samopreklopni napajalnik 100-240V 50/60Hz, maksimalna poraba 300W, DMX in RDM krmiljenje, vsaj 5 polni DMX vhod in izhod, PowerCon vhod in izhod, CE certificiran, teža ne presega 8kg. Dobavljen v kompletu z napajalnim vodnikom s dolžine 1.5m s šuko vtikačem črne barve, višje kvalitete.</t>
  </si>
  <si>
    <t>RGBW led par svetilo</t>
  </si>
  <si>
    <t>B.6</t>
  </si>
  <si>
    <t xml:space="preserve">Profesionalno fresnel svetilo z led modulom moči vsaj 100W, CRi vsaj 97, TLCI vsaj 97,  vsaj 6200 lumnov, razpon žarka od vsaj 15° pa do vsaj 75°, barvna temperatura 3000K, vsaj 2 uporabniško nastavljivi dimerski krivulji, možnost nastavitve osveževanja led modula od 500Hz do 20Khz, leča premera vsaj 120mm, PowerCon vhod/izhod, DMX 5P vhod/izhod, teža ne presega 3.6 kg, dimenzije ne presegajo 300 x 220 x 310mm. Skladen z EN 60598-1; EN 60598-2-17. Dobavljen z okvirjem za filter, 4 stranimi senčili in priključnim napajalnim vodnikom s šuko vtikačem. </t>
  </si>
  <si>
    <t xml:space="preserve">LED fresnel reflektor </t>
  </si>
  <si>
    <t>B.5</t>
  </si>
  <si>
    <t xml:space="preserve">Stenski tablo za krmiljenje lučnega krmilnika, 7" na večkratni dotik občutljiv zaslon, uporabniško nastavljivi meniji, OSC, UDP, podpora za več različnih strani na tipkovnici, POE napajanje, macOS kompatiblina. </t>
  </si>
  <si>
    <t>Krmilni touch zaslon 7"</t>
  </si>
  <si>
    <t>B.4</t>
  </si>
  <si>
    <t>Vgrajenih vsaj 6 prožilcev za scene
Večbarvni prikaz stanja prožilca
Podpora za OSC, UDP, TCP sACN in ArtNet protokole
Podpora za DMX in RDM protokol
Možnost krmiljenja vsaj 32 DMX naprav
Web vmesnik 
POE CLASS I
Možna namestitev na steno ali DIN letev
Delovno območje od -20°C do +50°C. 
Dimenzije ne presegajo 90 x 135 x 35 mm
Dobavljen v kompletu s POE napajalnikom primernim za namestitev na din letev</t>
  </si>
  <si>
    <t xml:space="preserve">Tipkovno polje </t>
  </si>
  <si>
    <t>B.3</t>
  </si>
  <si>
    <t xml:space="preserve">Mrežni DMX na dali krmilnik, solid state, web vmesnik, montaža na din rail vodilo, podpora za ArtNet </t>
  </si>
  <si>
    <t xml:space="preserve">DALI DMX krmilnik </t>
  </si>
  <si>
    <t>B.2</t>
  </si>
  <si>
    <t xml:space="preserve">Profesionalni mrežni vmesnik s podporo za ArtNet 1,2,3,4 in sACN, DMX in RDM protokole, 2 x 1Gbps mrežni vhod z integriranim stikalom, prikaz  hitrosti povezave in prisotnosti povezave za vsak mrežni vhod, 12 x 5P XLR izhod z LED prikazom stanja vsakega konektorja (prisotnost DMX signala, prisotnost RDM signala...), vgrajen barvni zaslon in vrtljiv enkoder za nastavljanje funkcij naprave, vhod za kontaktni prožilec, vgrajenih 16 procesnih modulov, možnost združevanja 4-ih različnih mrežnih lučnih virov (ArtNet in sACN merging), z izbiro preliva. PowerCon True1 napajalni priključek, 19" ohišje. Izdelan v EU.  Dobavljen s šuko napajalnim vodnikom. </t>
  </si>
  <si>
    <t xml:space="preserve">DMX mrežni pretvornik </t>
  </si>
  <si>
    <t>B.1</t>
  </si>
  <si>
    <t>SCENSKA OSVETLITEV DOMAČIJE</t>
  </si>
  <si>
    <t>B.</t>
  </si>
  <si>
    <t xml:space="preserve">Izobraževanje uporabnika v obsegu vsaj 8 ur (v slovenskem jeziku). Šolanje za ozvočenje in digitalne avdio mešalne mize mora izvesti s strani proizvajalca pooblaščena oseba -  potrebno predložiti dokazilo. </t>
  </si>
  <si>
    <t>A.29</t>
  </si>
  <si>
    <t>Montaža ozvočenja</t>
  </si>
  <si>
    <t>A.28</t>
  </si>
  <si>
    <t xml:space="preserve">Drobni konektorski, vezalni, spojni, pritrdilni material, oznake, vezice, prespojni kabli ipd. </t>
  </si>
  <si>
    <t>A.27</t>
  </si>
  <si>
    <t>Rack omarica za 19" enote, vsaj 18 enot višine, talna izvedba. Vgrajena 50mm kolesca in nogice z možnostjo poravnave višine. Sprednji in zadnji 19" profili imajo možnost nastavitve globine, vgradna globina vsaj 740mm, ANSI/EIA RS-310D, DIN41491 in IEC60297 skladno. Zgornja stranica z ventilacijskimi režami, kvadratne luknje za vstavljanje matic. Odstranljive stranice za enostavno montažo in kabliranje, vratca s ključavnico. Steklena sprednja stranica. Zunanje dimenzije 600 x 800mm. Barva črna (RAL 9004).</t>
  </si>
  <si>
    <t>19" Rack omara 18U</t>
  </si>
  <si>
    <t>A.26</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</si>
  <si>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</si>
  <si>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19" Elektro razdelilec</t>
  </si>
  <si>
    <t>A.25</t>
  </si>
  <si>
    <t>Priključna doza krmilni panel</t>
  </si>
  <si>
    <t>A.24</t>
  </si>
  <si>
    <t xml:space="preserve">Podometna doza (14 mestna)  z vgrajenimi konektorji,  2 x ETHERCON,  2 x Vgradni šuko, praznimi pokrivnimi ploščicami, oznakami, pritrdilnim materialom, okrasnim okvirjem - izvedbo in izgled potrdi glavni projektant. </t>
  </si>
  <si>
    <t>Priključna doza AV-PP-ODER-L in D</t>
  </si>
  <si>
    <t>A.23</t>
  </si>
  <si>
    <t xml:space="preserve">Klasično mikrofonsko stojalo z boom roko (nastavljiva dolžina od vsaj 435 do vsaj 745mm), obtežen nosilec nog, zložljive noge, nastavljiva višina (90-160,5cm). Teža: 3,1kg. Barva: črna. Višje kvalitete. </t>
  </si>
  <si>
    <t xml:space="preserve">Mikrofonsko stojalo klasično </t>
  </si>
  <si>
    <t>A.22</t>
  </si>
  <si>
    <t>Antena za brezžični mikrofonski sistem v kompletu z 5-10m BNC vodnika</t>
  </si>
  <si>
    <t xml:space="preserve">Antena + kabel </t>
  </si>
  <si>
    <t>A.21</t>
  </si>
  <si>
    <t xml:space="preserve">Antenski delilni za brezžični mikrofonski sistem. </t>
  </si>
  <si>
    <t xml:space="preserve">Delilnik za antene </t>
  </si>
  <si>
    <t>A.20</t>
  </si>
  <si>
    <t>Polnilna enota za ročni in žepni oddajnik, polnjenje dveh naprav istočasno, napajanje preko POE ali napajalnika, čas polnjenja do 100% ne presega 3.5h. V kompletu z napajalnikom in 2 x Baterijo BA70</t>
  </si>
  <si>
    <t>Polnilna enota</t>
  </si>
  <si>
    <t>A.19</t>
  </si>
  <si>
    <t xml:space="preserve">Baterija primerna za žepni oddajnik - baterija primerna za večkratno uporabo. </t>
  </si>
  <si>
    <t>Baterija za žepni oddajnik</t>
  </si>
  <si>
    <t>A.18</t>
  </si>
  <si>
    <t>Miniaturni naglavni kondenzatorski mikrofon za govor v kožni barvi. Izjemno udobna zasnova, kardioidna usmerjenost kapsule, kovinski okvir, priključek kompatibilen z žepnim oddajnikom. Frekvenčni razpon 40Hz - 20kHz, max. SPL 150dB, nazivna upornost 1 kOhm, dolžina priključnega vodnika vsaj 1.6m, Bež barve.</t>
  </si>
  <si>
    <t xml:space="preserve">Naglavni mikrofon </t>
  </si>
  <si>
    <t>A.17</t>
  </si>
  <si>
    <t xml:space="preserve">Visoko kakovosten in trpežen žepni brezžični oddajnik. Oddajna moč vsaj 10mW  RF, polnilni kontakti za polnjenje brez odstranjevanja baterije, vgrajen e-ink zaslon, ki stalno prikazuje nastavitve naprave (tudi v primeru odstranjene baterije), vsaj 11.5h delovanja s tovarniško baterijo, digitalni avdio trim, nadzor vhodne jakosti mikrofona, generator testnega tona, nastavljiv low cut, kovinsko ohišje, dinamični razpon 134 dB, latenca v sistemu ne presega 1.9ms, frekvenčni razpon 614.2 - 693.8 MHz. </t>
  </si>
  <si>
    <t>Žepni oddajnik za brezžični mikrofonski sistem EW-DX SK</t>
  </si>
  <si>
    <t>A.16</t>
  </si>
  <si>
    <t xml:space="preserve">Superkardioidna mikrofonska glava za SKM ročni mikrofonski oddajnik, max SPL 150 dB, S/N razmerje 70 dB, frekvenčni razpon od 40 Hz do 20 kHz, črne barve. </t>
  </si>
  <si>
    <t>Kapsula za ročni oddajnik Sennheiser MMD 945-1 BK</t>
  </si>
  <si>
    <t>A.15</t>
  </si>
  <si>
    <t xml:space="preserve">Ročni mikrofonski oddajnik za serio EW-DX, brez kapsule, črne barve, 134 dB dinamičnega razpona, 24 bit, e-Ink zaslon, 8 urno delovanje z baterijo, oddajna moč 10mW, on/off stikalo. </t>
  </si>
  <si>
    <t>Ročni oddajnik za brezžični mikrofonski sistem SENNHEISER EW-DX SKM</t>
  </si>
  <si>
    <t>A.14</t>
  </si>
  <si>
    <t xml:space="preserve">Dvokanalni brezžični mikrofonski sistem, 134 dB vhodnega dinamičnega razpona, avto sken funkcija za določitev optimalne frekvence delovanja, mrežna povezava za oddaljeno kontrolo, oddaljeno upravljenje preko bluetooth protokola in aplikacije, AES 256 enkripcija, frekvenčni razpon 20 Hz - 20 kHz (-3dB), latenca sistema 1.9ms, razpon delovanja od -10°C do +55°C. Zahtevan razpon med frekvencami ne presega 88 MHz, digitalni avdio trim, delovanje ročnih oddajnikov s priloženo baterijo vsaj 11,5h. Podpora za DANTE protokol. </t>
  </si>
  <si>
    <t>Dvokanalni brezžični mikrofonski sprejemnik z DANTE</t>
  </si>
  <si>
    <t>A.13</t>
  </si>
  <si>
    <t xml:space="preserve">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modulom za bluetooth in modulom za internetni radio.  Z DANTE povezljivostjo! </t>
  </si>
  <si>
    <t>Avdio predvajalnik z DANTE</t>
  </si>
  <si>
    <t>A.12</t>
  </si>
  <si>
    <t>2 kanalni avdio vmesnik iz USB-C na RJ45, za uporabo v Dante sistemu, podpora za iOS in Android, napajanje preko USB-C ali PoE.</t>
  </si>
  <si>
    <t>Avdio vmesnik USB-C na DANTE</t>
  </si>
  <si>
    <t>A.11</t>
  </si>
  <si>
    <t>2 kanalni avdio vmesnik iz USB na RJ45, za uporabo v Dante sistemu, podpora za iOS in Android, napajanje preko USB ali PoE.</t>
  </si>
  <si>
    <t>Avdio vmesnik USB na DANTE</t>
  </si>
  <si>
    <t>A.10</t>
  </si>
  <si>
    <t xml:space="preserve">Profesionalni dante digitalni odrski rack, 16 x 3P XLR vhod s fantom napajanjem - prikaz prisotnosti napajanje z LED ob konektorju , 8 x XLR 3P izhod, zmožnost 96 kHz vzorčenja, 2 x Ethercon priključek za primarno in redundančno povezavo - možna nastavitev kot stikalo (switched), AES67 kompatibilen, možna montaža v 19" rack ohišje, dobavljen v kompletu z 10m fleksibilnega kompatibilnega mrežnega vodnika.   </t>
  </si>
  <si>
    <t>Digitalni odrski rack 16/8</t>
  </si>
  <si>
    <t>A.9</t>
  </si>
  <si>
    <t xml:space="preserve">Stenski panel kompatibilen z 19" digitalnim avdio mikserjem, z vsaj 8 motoriziranimi drsniki, možnostjo menjave strani (vsaj 6 strani), prikazom stanja drsnika s pomočjo TFT zaslona nad posamičnim drsnikom, mute gumb za vsak drsnik ločeno, RJ45 povezava, POE+ napajanje. </t>
  </si>
  <si>
    <t>Stenski krmilni panel za digitalni avdio mikser</t>
  </si>
  <si>
    <t>A.8</t>
  </si>
  <si>
    <t>Analogna vhodna kartica z 8 x XLR 3P mikrofonsko linijskim vhodom, kompatibilna z 19" digitalnim avdio mikserjem.</t>
  </si>
  <si>
    <t>XLR vhodna kartica za digitalni avdio mikser</t>
  </si>
  <si>
    <t>A.7</t>
  </si>
  <si>
    <t xml:space="preserve">Vtična kartica s podporo za DANTE protokol, kompatibilna z digitalnim avdio mikserjem z 2 x EtherCon priključkom (primarna in sekundarna povezava), ki omogoča vsaj 64 avdio vhodov in izhodov pri 96kHz in podpira avtomatsko zaznavo vzorčenja (48kHz/96kHz). </t>
  </si>
  <si>
    <t>Dante kartica za digitalni avdio mikser</t>
  </si>
  <si>
    <t>A.6</t>
  </si>
  <si>
    <t xml:space="preserve">Profesionalna digitalna 19" avdio procesorsko/mešalna conska enota, s podporo za dante protokol (lahko preko vtične kartice), 40 bitni FPGA procesor, 96 kHz vzorčenje, vsaj 64 vhodnih in 24 izhodnih kanalov, možnost delovanja kot point to point router, možnost conske delitve v 4 različne cone, možno krmiljenje preko TCP/IP in AMX/Crestron protokolov, proženje funkcij preko GPIO priključkov - vsaj 8 prožilcev, možna namestitev poljubnih vhodnih in izhodnih analognih kartic (vsaj 3) in kartic za digitalne protokole (vsaj 2), 2 x Mrežni priključek, 2 x napajalnik (za redundanco), 8 gumbov za proženje prednastavljenih scen na sprednji strani (z LC zaslonom, ki prikazuje stanje), deluje kot avdio mikser in procesor (GAIN, PAD, 4 BAND EQ, delay, kompresor, ipd), vgrajena funkcionalnost avtomatskega mikserja, podpira stenske panele z drsniki (za oddaljeno krmiljenje), dobavljen v kompletu z MacOS in Windows programsko opremo za uporavljanje, podpora za iOS tablične računalnike. </t>
  </si>
  <si>
    <t>Digitalni avdio mikser</t>
  </si>
  <si>
    <t>A.5</t>
  </si>
  <si>
    <r>
      <t xml:space="preserve">Profesionalni digitalni 4 kanalni ojačevalnik razreda D, moč vsaj 4 x 200W (4/8 Ohm), in vsaj 2 x 500W (4/8 Ohm), vgrajen vsaj 64 bitni DSP procesor, 4 x balansiran avdio vhod, 4 x zvočniški izhod,  upravljanje ojačevalnika preko vgrajene mrežne povezave, 19" ohišje, globina ne presega 550 mm, višina ne presega 1 enote (HE), univerzalni napajalnik 100-240V, </t>
    </r>
    <r>
      <rPr>
        <b/>
        <sz val="12"/>
        <rFont val="Calibri"/>
        <family val="2"/>
      </rPr>
      <t>z DANTE mrežno povezavo</t>
    </r>
    <r>
      <rPr>
        <sz val="12"/>
        <rFont val="Calibri"/>
        <family val="2"/>
      </rPr>
      <t xml:space="preserve">, CE certificiran. Ojačevalnik mora vključevati tovarniško predekvalizacijo za vse ponujene zvočnike. Enakega proizvajalca kot zvočniki. </t>
    </r>
  </si>
  <si>
    <t>Digitalni procesorski ojačevalnik - 4 kanalni z DANTE</t>
  </si>
  <si>
    <t>A.4</t>
  </si>
  <si>
    <t xml:space="preserve">Inštalacijski profesionalni nizkotonski zvočnik 12" LF, frekvenčni razpon od vsaj 45Hz do vsaj 150Hz, vsaj 130 dB Peak SPL pri 1m, impedanca 6 Ohm, ohišje iz 15mm vezane plošče, UV odporna in ognjevarna sprednja tkanina, črne barve (RAL9005), višina 365mm x 423mm x 450mm, teža ne presega 15kg. Enakega proizvajalca kot 8" inštalacijski zvočnik in ojačevalnik. </t>
  </si>
  <si>
    <t>Nizkotonski inštalacijski zvočnik</t>
  </si>
  <si>
    <t>A.3</t>
  </si>
  <si>
    <t xml:space="preserve">U nosilec za obešanje koaksialnega 10" zvočnika na strop/steno z možnostjo nastavitve naklona zvočnika. </t>
  </si>
  <si>
    <t>U nosilec za obešanje 8" center fill zvočnika</t>
  </si>
  <si>
    <t>A.2</t>
  </si>
  <si>
    <t xml:space="preserve">Profesionalni pasivni full range dvosistemski zvočnik z vsaj 1 x 8" LF in 1 x 1.4" HF v koaksialni konfiguraciji, disperzija vsaj 50°x50 do 100° asimetrično, maksimalni SPL vsaj 128 dB pri 1m, frekvenčni razpon (+/-6 dB) vsaj 80 Hz do 20 kHz, impedanca 8 Ohm, , ohišje iz 15mm vezane plošče,  UV odporna in ognjevarna sprednja tkanina, črne barve (RAL9005), dimenzije 423mm x 250mm x 227mm, teža ne presega 8.1 kg. Enakega proizvajalca kot nizkotonski zvočnik in ojačevalnik. </t>
  </si>
  <si>
    <t>8" Center fill zvočnik</t>
  </si>
  <si>
    <t>A.1</t>
  </si>
  <si>
    <t>OZVOČENJE DOMAČIJE</t>
  </si>
  <si>
    <t>A</t>
  </si>
  <si>
    <t>Skupaj cena</t>
  </si>
  <si>
    <t>Cena za EM</t>
  </si>
  <si>
    <t>Kol.</t>
  </si>
  <si>
    <t>EM</t>
  </si>
  <si>
    <t>Artikel</t>
  </si>
  <si>
    <t>Št.</t>
  </si>
  <si>
    <t>POPIS MULTIMEDIJSKE OPREME ZA OBJEKT PREŠERNOVA DOMAČIJA VRBA</t>
  </si>
  <si>
    <t xml:space="preserve">Investitor:   </t>
  </si>
  <si>
    <t>MINISTRSTVO za kulturo RS, Maistrova uica 10, Ljubljana</t>
  </si>
  <si>
    <t xml:space="preserve">Objekt:      </t>
  </si>
  <si>
    <t>NOTRANJA OPREMA V GOSPODARSKEM 
POSLOPJU OB PREŠERNOVI DOMAČIJI V VRBI</t>
  </si>
  <si>
    <t xml:space="preserve">Faza: </t>
  </si>
  <si>
    <t>PZI notranja oprema</t>
  </si>
  <si>
    <t xml:space="preserve">Štev. proj.:     </t>
  </si>
  <si>
    <t>AOP -04/21</t>
  </si>
  <si>
    <t xml:space="preserve">Datum:      </t>
  </si>
  <si>
    <t>12.6.2025</t>
  </si>
  <si>
    <t xml:space="preserve">REKAPITULACIJA </t>
  </si>
  <si>
    <t>C. MULTIMEDIJSKA OPREMA</t>
  </si>
  <si>
    <t>A.</t>
  </si>
  <si>
    <t>Ozvočenje domačije:</t>
  </si>
  <si>
    <t>Scenska osvetlitev:</t>
  </si>
  <si>
    <t>Video oprema:</t>
  </si>
  <si>
    <t>Mrežna oprema:</t>
  </si>
  <si>
    <t>Nepredvidena dela 5%:</t>
  </si>
  <si>
    <t xml:space="preserve">     Skupaj, brez DDV: </t>
  </si>
  <si>
    <t xml:space="preserve">     + 22% DDV</t>
  </si>
  <si>
    <t xml:space="preserve">     Skupaj: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</si>
</sst>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40B]"/>
  </numFmts>
  <fonts count="28">
    <font>
      <sz val="11"/>
      <color theme="1"/>
      <name val="Aptos Narrow"/>
      <family val="2"/>
      <scheme val="minor"/>
    </font>
    <font>
      <sz val="10"/>
      <name val="Arial CE"/>
      <charset val="238"/>
    </font>
    <font>
      <sz val="12"/>
      <name val="Aptos Narrow"/>
      <family val="2"/>
      <scheme val="minor"/>
    </font>
    <font>
      <b/>
      <sz val="12"/>
      <name val="Aptos Narrow"/>
      <family val="2"/>
      <scheme val="minor"/>
    </font>
    <font>
      <b/>
      <sz val="12"/>
      <color theme="1"/>
      <name val="Aptos Narrow"/>
      <family val="2"/>
      <scheme val="minor"/>
    </font>
    <font>
      <b/>
      <u/>
      <sz val="12"/>
      <name val="Aptos Narrow"/>
      <family val="2"/>
      <scheme val="minor"/>
    </font>
    <font>
      <sz val="12"/>
      <name val="Aptos Narrow"/>
      <family val="2"/>
      <charset val="238"/>
      <scheme val="minor"/>
    </font>
    <font>
      <sz val="12"/>
      <color rgb="FFFF0000"/>
      <name val="Aptos Narrow"/>
      <family val="2"/>
      <scheme val="minor"/>
    </font>
    <font>
      <sz val="12"/>
      <color theme="1"/>
      <name val="Aptos Narrow"/>
      <family val="2"/>
      <scheme val="minor"/>
    </font>
    <font>
      <b/>
      <sz val="12"/>
      <name val="Calibri"/>
      <family val="2"/>
    </font>
    <font>
      <sz val="12"/>
      <name val="Calibri"/>
      <family val="2"/>
    </font>
    <font>
      <u/>
      <sz val="12"/>
      <name val="Aptos Narrow"/>
      <family val="2"/>
      <scheme val="minor"/>
    </font>
    <font>
      <sz val="10"/>
      <name val="Arial"/>
      <family val="2"/>
    </font>
    <font>
      <b/>
      <sz val="10"/>
      <name val="Arial CE"/>
      <charset val="238"/>
    </font>
    <font>
      <b/>
      <sz val="11"/>
      <name val="Arial CE"/>
      <charset val="238"/>
    </font>
    <font>
      <b/>
      <sz val="12"/>
      <name val="Arial CE"/>
      <charset val="238"/>
    </font>
    <font>
      <b/>
      <sz val="10"/>
      <name val="Arial CE"/>
      <family val="2"/>
      <charset val="238"/>
    </font>
    <font>
      <sz val="10"/>
      <name val="Arial CE"/>
      <family val="2"/>
      <charset val="238"/>
    </font>
    <font>
      <b/>
      <sz val="14"/>
      <name val="Arial CE"/>
      <charset val="238"/>
    </font>
    <font>
      <b/>
      <u/>
      <sz val="10"/>
      <name val="Arial CE"/>
      <charset val="238"/>
    </font>
    <font>
      <u/>
      <sz val="10"/>
      <name val="Arial CE"/>
      <family val="2"/>
      <charset val="238"/>
    </font>
    <font>
      <b/>
      <u/>
      <sz val="10"/>
      <name val="Arial CE"/>
      <family val="2"/>
      <charset val="238"/>
    </font>
    <font>
      <b/>
      <sz val="16"/>
      <name val="Arial CE"/>
      <family val="2"/>
      <charset val="238"/>
    </font>
    <font>
      <b/>
      <sz val="12"/>
      <name val="Arial CE"/>
      <family val="2"/>
      <charset val="238"/>
    </font>
    <font>
      <sz val="12"/>
      <name val="Arial CE"/>
      <family val="2"/>
      <charset val="238"/>
    </font>
    <font>
      <sz val="11"/>
      <name val="Arial CE"/>
      <family val="2"/>
      <charset val="238"/>
    </font>
    <font>
      <b/>
      <sz val="11"/>
      <name val="Arial CE"/>
    </font>
    <font>
      <b/>
      <sz val="12"/>
      <name val="Arial CE"/>
    </font>
  </fonts>
  <fills count="2">
    <fill>
      <patternFill patternType="none"/>
    </fill>
    <fill>
      <patternFill patternType="gray125"/>
    </fill>
  </fills>
  <borders count="4">
    <border>
      <left/>
      <right/>
      <top/>
      <bottom/>
      <diagonal/>
    </border>
    <border>
      <left/>
      <right/>
      <top/>
      <bottom style="double">
        <color indexed="64"/>
      </bottom>
      <diagonal/>
    </border>
    <border>
      <left/>
      <right/>
      <top/>
      <bottom style="thin">
        <color indexed="64"/>
      </bottom>
      <diagonal/>
    </border>
    <border>
      <left/>
      <right/>
      <top style="double">
        <color indexed="64"/>
      </top>
      <bottom style="double">
        <color indexed="64"/>
      </bottom>
      <diagonal/>
    </border>
  </borders>
  <cellStyleXfs count="3">
    <xf numFmtId="0" fontId="0" fillId="0" borderId="0"/>
    <xf numFmtId="0" fontId="1" fillId="0" borderId="0"/>
    <xf numFmtId="0" fontId="12" fillId="0" borderId="0"/>
  </cellStyleXfs>
  <cellXfs count="89">
    <xf numFmtId="0" fontId="0" fillId="0" borderId="0" xfId="0"/>
    <xf numFmtId="0" fontId="1" fillId="0" borderId="0" xfId="1"/>
    <xf numFmtId="164" fontId="2" fillId="0" borderId="0" xfId="1" applyNumberFormat="1" applyFont="1" applyAlignment="1">
      <alignment horizontal="center"/>
    </xf>
    <xf numFmtId="0" fontId="2" fillId="0" borderId="0" xfId="1" applyFont="1" applyAlignment="1">
      <alignment horizontal="center"/>
    </xf>
    <xf numFmtId="0" fontId="2" fillId="0" borderId="0" xfId="1" applyFont="1"/>
    <xf numFmtId="1" fontId="2" fillId="0" borderId="0" xfId="1" applyNumberFormat="1" applyFont="1"/>
    <xf numFmtId="164" fontId="3" fillId="0" borderId="0" xfId="1" applyNumberFormat="1" applyFont="1" applyAlignment="1">
      <alignment horizontal="center"/>
    </xf>
    <xf numFmtId="164" fontId="3" fillId="0" borderId="0" xfId="1" applyNumberFormat="1" applyFont="1" applyAlignment="1">
      <alignment horizontal="right"/>
    </xf>
    <xf numFmtId="0" fontId="2" fillId="0" borderId="0" xfId="1" applyFont="1" applyAlignment="1">
      <alignment horizontal="center" wrapText="1"/>
    </xf>
    <xf numFmtId="0" fontId="2" fillId="0" borderId="0" xfId="1" applyFont="1" applyAlignment="1">
      <alignment wrapText="1"/>
    </xf>
    <xf numFmtId="164" fontId="2" fillId="0" borderId="1" xfId="1" applyNumberFormat="1" applyFont="1" applyBorder="1" applyAlignment="1">
      <alignment horizontal="center"/>
    </xf>
    <xf numFmtId="0" fontId="2" fillId="0" borderId="1" xfId="1" applyFont="1" applyBorder="1" applyAlignment="1">
      <alignment horizontal="center"/>
    </xf>
    <xf numFmtId="0" fontId="2" fillId="0" borderId="1" xfId="1" applyFont="1" applyBorder="1" applyAlignment="1">
      <alignment horizontal="center" wrapText="1"/>
    </xf>
    <xf numFmtId="0" fontId="2" fillId="0" borderId="1" xfId="1" applyFont="1" applyBorder="1" applyAlignment="1">
      <alignment wrapText="1"/>
    </xf>
    <xf numFmtId="1" fontId="2" fillId="0" borderId="1" xfId="1" applyNumberFormat="1" applyFont="1" applyBorder="1"/>
    <xf numFmtId="0" fontId="3" fillId="0" borderId="0" xfId="1" applyFont="1"/>
    <xf numFmtId="1" fontId="4" fillId="0" borderId="0" xfId="1" applyNumberFormat="1" applyFont="1"/>
    <xf numFmtId="1" fontId="4" fillId="0" borderId="0" xfId="1" applyNumberFormat="1" applyFont="1" applyAlignment="1">
      <alignment vertical="top"/>
    </xf>
    <xf numFmtId="0" fontId="5" fillId="0" borderId="0" xfId="1" applyFont="1" applyAlignment="1">
      <alignment horizontal="center"/>
    </xf>
    <xf numFmtId="0" fontId="5" fillId="0" borderId="0" xfId="1" applyFont="1"/>
    <xf numFmtId="0" fontId="3" fillId="0" borderId="0" xfId="1" applyFont="1" applyAlignment="1">
      <alignment horizontal="center"/>
    </xf>
    <xf numFmtId="1" fontId="1" fillId="0" borderId="0" xfId="1" applyNumberFormat="1"/>
    <xf numFmtId="0" fontId="6" fillId="0" borderId="0" xfId="1" applyFont="1" applyAlignment="1">
      <alignment horizontal="center"/>
    </xf>
    <xf numFmtId="164" fontId="7" fillId="0" borderId="0" xfId="1" applyNumberFormat="1" applyFont="1" applyAlignment="1">
      <alignment horizontal="center"/>
    </xf>
    <xf numFmtId="0" fontId="7" fillId="0" borderId="0" xfId="1" applyFont="1" applyAlignment="1">
      <alignment horizontal="center"/>
    </xf>
    <xf numFmtId="0" fontId="7" fillId="0" borderId="0" xfId="1" applyFont="1" applyAlignment="1">
      <alignment horizontal="center" wrapText="1"/>
    </xf>
    <xf numFmtId="164" fontId="7" fillId="0" borderId="0" xfId="1" applyNumberFormat="1" applyFont="1"/>
    <xf numFmtId="0" fontId="8" fillId="0" borderId="0" xfId="1" applyFont="1"/>
    <xf numFmtId="0" fontId="4" fillId="0" borderId="0" xfId="1" applyFont="1"/>
    <xf numFmtId="164" fontId="2" fillId="0" borderId="0" xfId="1" applyNumberFormat="1" applyFont="1"/>
    <xf numFmtId="0" fontId="11" fillId="0" borderId="0" xfId="1" applyFont="1" applyAlignment="1">
      <alignment horizontal="center"/>
    </xf>
    <xf numFmtId="0" fontId="13" fillId="0" borderId="0" xfId="2" quotePrefix="1" applyFont="1" applyAlignment="1">
      <alignment horizontal="left"/>
    </xf>
    <xf numFmtId="0" fontId="13" fillId="0" borderId="0" xfId="2" applyFont="1"/>
    <xf numFmtId="0" fontId="14" fillId="0" borderId="0" xfId="2" applyFont="1"/>
    <xf numFmtId="0" fontId="15" fillId="0" borderId="0" xfId="2" applyFont="1"/>
    <xf numFmtId="0" fontId="16" fillId="0" borderId="0" xfId="2" applyFont="1" applyAlignment="1">
      <alignment horizontal="right"/>
    </xf>
    <xf numFmtId="4" fontId="17" fillId="0" borderId="0" xfId="2" applyNumberFormat="1" applyFont="1" applyAlignment="1">
      <alignment horizontal="right"/>
    </xf>
    <xf numFmtId="0" fontId="17" fillId="0" borderId="0" xfId="2" applyFont="1"/>
    <xf numFmtId="0" fontId="17" fillId="0" borderId="0" xfId="2" applyFont="1" applyAlignment="1">
      <alignment horizontal="right"/>
    </xf>
    <xf numFmtId="0" fontId="13" fillId="0" borderId="0" xfId="2" quotePrefix="1" applyFont="1" applyAlignment="1">
      <alignment horizontal="left" vertical="top"/>
    </xf>
    <xf numFmtId="0" fontId="16" fillId="0" borderId="0" xfId="2" quotePrefix="1" applyFont="1" applyAlignment="1">
      <alignment horizontal="left"/>
    </xf>
    <xf numFmtId="0" fontId="16" fillId="0" borderId="0" xfId="2" applyFont="1"/>
    <xf numFmtId="0" fontId="13" fillId="0" borderId="0" xfId="2" applyFont="1" applyAlignment="1">
      <alignment horizontal="right"/>
    </xf>
    <xf numFmtId="4" fontId="16" fillId="0" borderId="0" xfId="2" applyNumberFormat="1" applyFont="1" applyAlignment="1">
      <alignment horizontal="right"/>
    </xf>
    <xf numFmtId="14" fontId="13" fillId="0" borderId="0" xfId="2" applyNumberFormat="1" applyFont="1"/>
    <xf numFmtId="0" fontId="19" fillId="0" borderId="0" xfId="2" quotePrefix="1" applyFont="1" applyAlignment="1">
      <alignment horizontal="left"/>
    </xf>
    <xf numFmtId="0" fontId="19" fillId="0" borderId="0" xfId="2" applyFont="1"/>
    <xf numFmtId="0" fontId="19" fillId="0" borderId="0" xfId="2" applyFont="1" applyAlignment="1">
      <alignment horizontal="right"/>
    </xf>
    <xf numFmtId="4" fontId="20" fillId="0" borderId="0" xfId="2" applyNumberFormat="1" applyFont="1" applyAlignment="1">
      <alignment horizontal="right"/>
    </xf>
    <xf numFmtId="49" fontId="13" fillId="0" borderId="0" xfId="2" applyNumberFormat="1" applyFont="1"/>
    <xf numFmtId="0" fontId="19" fillId="0" borderId="2" xfId="2" quotePrefix="1" applyFont="1" applyBorder="1" applyAlignment="1">
      <alignment horizontal="left"/>
    </xf>
    <xf numFmtId="0" fontId="19" fillId="0" borderId="2" xfId="2" applyFont="1" applyBorder="1"/>
    <xf numFmtId="0" fontId="19" fillId="0" borderId="2" xfId="2" applyFont="1" applyBorder="1" applyAlignment="1">
      <alignment horizontal="left"/>
    </xf>
    <xf numFmtId="0" fontId="21" fillId="0" borderId="2" xfId="2" applyFont="1" applyBorder="1" applyAlignment="1">
      <alignment horizontal="right"/>
    </xf>
    <xf numFmtId="4" fontId="16" fillId="0" borderId="0" xfId="2" applyNumberFormat="1" applyFont="1" applyAlignment="1">
      <alignment horizontal="center"/>
    </xf>
    <xf numFmtId="0" fontId="17" fillId="0" borderId="0" xfId="2" quotePrefix="1" applyFont="1" applyAlignment="1">
      <alignment horizontal="left"/>
    </xf>
    <xf numFmtId="165" fontId="17" fillId="0" borderId="0" xfId="2" applyNumberFormat="1" applyFont="1" applyAlignment="1">
      <alignment horizontal="right"/>
    </xf>
    <xf numFmtId="165" fontId="16" fillId="0" borderId="0" xfId="2" applyNumberFormat="1" applyFont="1" applyAlignment="1">
      <alignment horizontal="right"/>
    </xf>
    <xf numFmtId="0" fontId="22" fillId="0" borderId="0" xfId="2" applyFont="1"/>
    <xf numFmtId="0" fontId="23" fillId="0" borderId="0" xfId="2" applyFont="1"/>
    <xf numFmtId="0" fontId="24" fillId="0" borderId="0" xfId="2" applyFont="1"/>
    <xf numFmtId="0" fontId="23" fillId="0" borderId="0" xfId="2" applyFont="1" applyAlignment="1">
      <alignment horizontal="center"/>
    </xf>
    <xf numFmtId="0" fontId="23" fillId="0" borderId="0" xfId="2" applyFont="1" applyAlignment="1">
      <alignment horizontal="right"/>
    </xf>
    <xf numFmtId="0" fontId="24" fillId="0" borderId="0" xfId="2" applyFont="1" applyAlignment="1">
      <alignment horizontal="right"/>
    </xf>
    <xf numFmtId="0" fontId="26" fillId="0" borderId="0" xfId="2" applyFont="1"/>
    <xf numFmtId="0" fontId="17" fillId="0" borderId="0" xfId="2" applyFont="1" applyAlignment="1">
      <alignment horizontal="center" vertical="top"/>
    </xf>
    <xf numFmtId="0" fontId="17" fillId="0" borderId="0" xfId="2" applyFont="1" applyAlignment="1">
      <alignment horizontal="justify" vertical="top" wrapText="1"/>
    </xf>
    <xf numFmtId="0" fontId="17" fillId="0" borderId="0" xfId="2" applyFont="1" applyAlignment="1">
      <alignment horizontal="justify" vertical="top"/>
    </xf>
    <xf numFmtId="0" fontId="23" fillId="0" borderId="0" xfId="2" quotePrefix="1" applyFont="1" applyAlignment="1">
      <alignment horizontal="left"/>
    </xf>
    <xf numFmtId="0" fontId="25" fillId="0" borderId="0" xfId="2" quotePrefix="1" applyFont="1" applyAlignment="1">
      <alignment horizontal="left"/>
    </xf>
    <xf numFmtId="0" fontId="17" fillId="0" borderId="2" xfId="2" applyFont="1" applyBorder="1" applyAlignment="1">
      <alignment horizontal="center" vertical="top"/>
    </xf>
    <xf numFmtId="0" fontId="17" fillId="0" borderId="2" xfId="2" applyFont="1" applyBorder="1" applyAlignment="1">
      <alignment horizontal="justify" vertical="top" wrapText="1"/>
    </xf>
    <xf numFmtId="0" fontId="17" fillId="0" borderId="2" xfId="2" applyFont="1" applyBorder="1" applyAlignment="1">
      <alignment horizontal="justify" vertical="top"/>
    </xf>
    <xf numFmtId="0" fontId="17" fillId="0" borderId="2" xfId="2" applyFont="1" applyBorder="1" applyAlignment="1">
      <alignment horizontal="right"/>
    </xf>
    <xf numFmtId="165" fontId="17" fillId="0" borderId="2" xfId="2" applyNumberFormat="1" applyFont="1" applyBorder="1" applyAlignment="1">
      <alignment horizontal="right"/>
    </xf>
    <xf numFmtId="165" fontId="23" fillId="0" borderId="0" xfId="2" applyNumberFormat="1" applyFont="1" applyAlignment="1">
      <alignment horizontal="right" vertical="center"/>
    </xf>
    <xf numFmtId="0" fontId="27" fillId="0" borderId="0" xfId="2" quotePrefix="1" applyFont="1" applyAlignment="1">
      <alignment horizontal="left"/>
    </xf>
    <xf numFmtId="0" fontId="17" fillId="0" borderId="1" xfId="2" applyFont="1" applyBorder="1" applyAlignment="1">
      <alignment horizontal="left"/>
    </xf>
    <xf numFmtId="0" fontId="17" fillId="0" borderId="1" xfId="2" applyFont="1" applyBorder="1"/>
    <xf numFmtId="165" fontId="17" fillId="0" borderId="1" xfId="2" applyNumberFormat="1" applyFont="1" applyBorder="1" applyAlignment="1">
      <alignment horizontal="right" vertical="center"/>
    </xf>
    <xf numFmtId="0" fontId="23" fillId="0" borderId="3" xfId="2" quotePrefix="1" applyFont="1" applyBorder="1" applyAlignment="1">
      <alignment horizontal="left"/>
    </xf>
    <xf numFmtId="0" fontId="17" fillId="0" borderId="3" xfId="2" applyFont="1" applyBorder="1"/>
    <xf numFmtId="165" fontId="27" fillId="0" borderId="3" xfId="2" applyNumberFormat="1" applyFont="1" applyBorder="1" applyAlignment="1">
      <alignment horizontal="right" vertical="center"/>
    </xf>
    <xf numFmtId="0" fontId="17" fillId="0" borderId="0" xfId="2" applyFont="1" applyAlignment="1">
      <alignment horizontal="left"/>
    </xf>
    <xf numFmtId="165" fontId="17" fillId="0" borderId="0" xfId="2" applyNumberFormat="1" applyFont="1" applyAlignment="1">
      <alignment horizontal="right" vertical="center"/>
    </xf>
    <xf numFmtId="0" fontId="18" fillId="0" borderId="0" xfId="2" applyFont="1" applyAlignment="1">
      <alignment horizontal="left" vertical="top" wrapText="1"/>
    </xf>
    <xf numFmtId="0" fontId="18" fillId="0" borderId="0" xfId="1" applyFont="1" applyAlignment="1">
      <alignment horizontal="left" vertical="top" wrapText="1"/>
    </xf>
    <xf numFmtId="0" fontId="1" fillId="0" borderId="0" xfId="1" applyAlignment="1">
      <alignment horizontal="left" vertical="top" wrapText="1"/>
    </xf>
    <xf numFmtId="164" fontId="2" fillId="0" borderId="0" xfId="1" applyNumberFormat="1" applyFont="1" applyAlignment="1" applyProtection="1">
      <alignment horizontal="center"/>
      <protection locked="0"/>
    </xf>
  </cellXfs>
  <cellStyles count="3">
    <cellStyle name="Navadno_KALAMAR-PSO GREGORČIČEVA MS-16.11.04" xfId="2" xr:uid="{B41101F1-61D9-42DB-B169-40D09C5F370C}"/>
    <cellStyle name="Normal" xfId="0" builtinId="0"/>
    <cellStyle name="Normal 2" xfId="1" xr:uid="{5A872735-6CCD-49BE-B7E7-79BEB0D2A1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BE2D6-86F5-481C-AED0-18F0D201501F}">
  <dimension ref="A1:J32"/>
  <sheetViews>
    <sheetView tabSelected="1" view="pageBreakPreview" zoomScaleNormal="100" zoomScaleSheetLayoutView="100" workbookViewId="0">
      <selection activeCell="K21" sqref="K21"/>
    </sheetView>
  </sheetViews>
  <sheetFormatPr defaultRowHeight="12.75"/>
  <cols>
    <col min="1" max="1" width="13.28515625" style="37" customWidth="1"/>
    <col min="2" max="4" width="9.140625" style="37"/>
    <col min="5" max="5" width="17.28515625" style="37" customWidth="1"/>
    <col min="6" max="6" width="30.140625" style="56" customWidth="1"/>
    <col min="7" max="256" width="9.140625" style="37"/>
    <col min="257" max="257" width="13.28515625" style="37" customWidth="1"/>
    <col min="258" max="260" width="9.140625" style="37"/>
    <col min="261" max="261" width="17.28515625" style="37" customWidth="1"/>
    <col min="262" max="262" width="30.140625" style="37" customWidth="1"/>
    <col min="263" max="512" width="9.140625" style="37"/>
    <col min="513" max="513" width="13.28515625" style="37" customWidth="1"/>
    <col min="514" max="516" width="9.140625" style="37"/>
    <col min="517" max="517" width="17.28515625" style="37" customWidth="1"/>
    <col min="518" max="518" width="30.140625" style="37" customWidth="1"/>
    <col min="519" max="768" width="9.140625" style="37"/>
    <col min="769" max="769" width="13.28515625" style="37" customWidth="1"/>
    <col min="770" max="772" width="9.140625" style="37"/>
    <col min="773" max="773" width="17.28515625" style="37" customWidth="1"/>
    <col min="774" max="774" width="30.140625" style="37" customWidth="1"/>
    <col min="775" max="1024" width="9.140625" style="37"/>
    <col min="1025" max="1025" width="13.28515625" style="37" customWidth="1"/>
    <col min="1026" max="1028" width="9.140625" style="37"/>
    <col min="1029" max="1029" width="17.28515625" style="37" customWidth="1"/>
    <col min="1030" max="1030" width="30.140625" style="37" customWidth="1"/>
    <col min="1031" max="1280" width="9.140625" style="37"/>
    <col min="1281" max="1281" width="13.28515625" style="37" customWidth="1"/>
    <col min="1282" max="1284" width="9.140625" style="37"/>
    <col min="1285" max="1285" width="17.28515625" style="37" customWidth="1"/>
    <col min="1286" max="1286" width="30.140625" style="37" customWidth="1"/>
    <col min="1287" max="1536" width="9.140625" style="37"/>
    <col min="1537" max="1537" width="13.28515625" style="37" customWidth="1"/>
    <col min="1538" max="1540" width="9.140625" style="37"/>
    <col min="1541" max="1541" width="17.28515625" style="37" customWidth="1"/>
    <col min="1542" max="1542" width="30.140625" style="37" customWidth="1"/>
    <col min="1543" max="1792" width="9.140625" style="37"/>
    <col min="1793" max="1793" width="13.28515625" style="37" customWidth="1"/>
    <col min="1794" max="1796" width="9.140625" style="37"/>
    <col min="1797" max="1797" width="17.28515625" style="37" customWidth="1"/>
    <col min="1798" max="1798" width="30.140625" style="37" customWidth="1"/>
    <col min="1799" max="2048" width="9.140625" style="37"/>
    <col min="2049" max="2049" width="13.28515625" style="37" customWidth="1"/>
    <col min="2050" max="2052" width="9.140625" style="37"/>
    <col min="2053" max="2053" width="17.28515625" style="37" customWidth="1"/>
    <col min="2054" max="2054" width="30.140625" style="37" customWidth="1"/>
    <col min="2055" max="2304" width="9.140625" style="37"/>
    <col min="2305" max="2305" width="13.28515625" style="37" customWidth="1"/>
    <col min="2306" max="2308" width="9.140625" style="37"/>
    <col min="2309" max="2309" width="17.28515625" style="37" customWidth="1"/>
    <col min="2310" max="2310" width="30.140625" style="37" customWidth="1"/>
    <col min="2311" max="2560" width="9.140625" style="37"/>
    <col min="2561" max="2561" width="13.28515625" style="37" customWidth="1"/>
    <col min="2562" max="2564" width="9.140625" style="37"/>
    <col min="2565" max="2565" width="17.28515625" style="37" customWidth="1"/>
    <col min="2566" max="2566" width="30.140625" style="37" customWidth="1"/>
    <col min="2567" max="2816" width="9.140625" style="37"/>
    <col min="2817" max="2817" width="13.28515625" style="37" customWidth="1"/>
    <col min="2818" max="2820" width="9.140625" style="37"/>
    <col min="2821" max="2821" width="17.28515625" style="37" customWidth="1"/>
    <col min="2822" max="2822" width="30.140625" style="37" customWidth="1"/>
    <col min="2823" max="3072" width="9.140625" style="37"/>
    <col min="3073" max="3073" width="13.28515625" style="37" customWidth="1"/>
    <col min="3074" max="3076" width="9.140625" style="37"/>
    <col min="3077" max="3077" width="17.28515625" style="37" customWidth="1"/>
    <col min="3078" max="3078" width="30.140625" style="37" customWidth="1"/>
    <col min="3079" max="3328" width="9.140625" style="37"/>
    <col min="3329" max="3329" width="13.28515625" style="37" customWidth="1"/>
    <col min="3330" max="3332" width="9.140625" style="37"/>
    <col min="3333" max="3333" width="17.28515625" style="37" customWidth="1"/>
    <col min="3334" max="3334" width="30.140625" style="37" customWidth="1"/>
    <col min="3335" max="3584" width="9.140625" style="37"/>
    <col min="3585" max="3585" width="13.28515625" style="37" customWidth="1"/>
    <col min="3586" max="3588" width="9.140625" style="37"/>
    <col min="3589" max="3589" width="17.28515625" style="37" customWidth="1"/>
    <col min="3590" max="3590" width="30.140625" style="37" customWidth="1"/>
    <col min="3591" max="3840" width="9.140625" style="37"/>
    <col min="3841" max="3841" width="13.28515625" style="37" customWidth="1"/>
    <col min="3842" max="3844" width="9.140625" style="37"/>
    <col min="3845" max="3845" width="17.28515625" style="37" customWidth="1"/>
    <col min="3846" max="3846" width="30.140625" style="37" customWidth="1"/>
    <col min="3847" max="4096" width="9.140625" style="37"/>
    <col min="4097" max="4097" width="13.28515625" style="37" customWidth="1"/>
    <col min="4098" max="4100" width="9.140625" style="37"/>
    <col min="4101" max="4101" width="17.28515625" style="37" customWidth="1"/>
    <col min="4102" max="4102" width="30.140625" style="37" customWidth="1"/>
    <col min="4103" max="4352" width="9.140625" style="37"/>
    <col min="4353" max="4353" width="13.28515625" style="37" customWidth="1"/>
    <col min="4354" max="4356" width="9.140625" style="37"/>
    <col min="4357" max="4357" width="17.28515625" style="37" customWidth="1"/>
    <col min="4358" max="4358" width="30.140625" style="37" customWidth="1"/>
    <col min="4359" max="4608" width="9.140625" style="37"/>
    <col min="4609" max="4609" width="13.28515625" style="37" customWidth="1"/>
    <col min="4610" max="4612" width="9.140625" style="37"/>
    <col min="4613" max="4613" width="17.28515625" style="37" customWidth="1"/>
    <col min="4614" max="4614" width="30.140625" style="37" customWidth="1"/>
    <col min="4615" max="4864" width="9.140625" style="37"/>
    <col min="4865" max="4865" width="13.28515625" style="37" customWidth="1"/>
    <col min="4866" max="4868" width="9.140625" style="37"/>
    <col min="4869" max="4869" width="17.28515625" style="37" customWidth="1"/>
    <col min="4870" max="4870" width="30.140625" style="37" customWidth="1"/>
    <col min="4871" max="5120" width="9.140625" style="37"/>
    <col min="5121" max="5121" width="13.28515625" style="37" customWidth="1"/>
    <col min="5122" max="5124" width="9.140625" style="37"/>
    <col min="5125" max="5125" width="17.28515625" style="37" customWidth="1"/>
    <col min="5126" max="5126" width="30.140625" style="37" customWidth="1"/>
    <col min="5127" max="5376" width="9.140625" style="37"/>
    <col min="5377" max="5377" width="13.28515625" style="37" customWidth="1"/>
    <col min="5378" max="5380" width="9.140625" style="37"/>
    <col min="5381" max="5381" width="17.28515625" style="37" customWidth="1"/>
    <col min="5382" max="5382" width="30.140625" style="37" customWidth="1"/>
    <col min="5383" max="5632" width="9.140625" style="37"/>
    <col min="5633" max="5633" width="13.28515625" style="37" customWidth="1"/>
    <col min="5634" max="5636" width="9.140625" style="37"/>
    <col min="5637" max="5637" width="17.28515625" style="37" customWidth="1"/>
    <col min="5638" max="5638" width="30.140625" style="37" customWidth="1"/>
    <col min="5639" max="5888" width="9.140625" style="37"/>
    <col min="5889" max="5889" width="13.28515625" style="37" customWidth="1"/>
    <col min="5890" max="5892" width="9.140625" style="37"/>
    <col min="5893" max="5893" width="17.28515625" style="37" customWidth="1"/>
    <col min="5894" max="5894" width="30.140625" style="37" customWidth="1"/>
    <col min="5895" max="6144" width="9.140625" style="37"/>
    <col min="6145" max="6145" width="13.28515625" style="37" customWidth="1"/>
    <col min="6146" max="6148" width="9.140625" style="37"/>
    <col min="6149" max="6149" width="17.28515625" style="37" customWidth="1"/>
    <col min="6150" max="6150" width="30.140625" style="37" customWidth="1"/>
    <col min="6151" max="6400" width="9.140625" style="37"/>
    <col min="6401" max="6401" width="13.28515625" style="37" customWidth="1"/>
    <col min="6402" max="6404" width="9.140625" style="37"/>
    <col min="6405" max="6405" width="17.28515625" style="37" customWidth="1"/>
    <col min="6406" max="6406" width="30.140625" style="37" customWidth="1"/>
    <col min="6407" max="6656" width="9.140625" style="37"/>
    <col min="6657" max="6657" width="13.28515625" style="37" customWidth="1"/>
    <col min="6658" max="6660" width="9.140625" style="37"/>
    <col min="6661" max="6661" width="17.28515625" style="37" customWidth="1"/>
    <col min="6662" max="6662" width="30.140625" style="37" customWidth="1"/>
    <col min="6663" max="6912" width="9.140625" style="37"/>
    <col min="6913" max="6913" width="13.28515625" style="37" customWidth="1"/>
    <col min="6914" max="6916" width="9.140625" style="37"/>
    <col min="6917" max="6917" width="17.28515625" style="37" customWidth="1"/>
    <col min="6918" max="6918" width="30.140625" style="37" customWidth="1"/>
    <col min="6919" max="7168" width="9.140625" style="37"/>
    <col min="7169" max="7169" width="13.28515625" style="37" customWidth="1"/>
    <col min="7170" max="7172" width="9.140625" style="37"/>
    <col min="7173" max="7173" width="17.28515625" style="37" customWidth="1"/>
    <col min="7174" max="7174" width="30.140625" style="37" customWidth="1"/>
    <col min="7175" max="7424" width="9.140625" style="37"/>
    <col min="7425" max="7425" width="13.28515625" style="37" customWidth="1"/>
    <col min="7426" max="7428" width="9.140625" style="37"/>
    <col min="7429" max="7429" width="17.28515625" style="37" customWidth="1"/>
    <col min="7430" max="7430" width="30.140625" style="37" customWidth="1"/>
    <col min="7431" max="7680" width="9.140625" style="37"/>
    <col min="7681" max="7681" width="13.28515625" style="37" customWidth="1"/>
    <col min="7682" max="7684" width="9.140625" style="37"/>
    <col min="7685" max="7685" width="17.28515625" style="37" customWidth="1"/>
    <col min="7686" max="7686" width="30.140625" style="37" customWidth="1"/>
    <col min="7687" max="7936" width="9.140625" style="37"/>
    <col min="7937" max="7937" width="13.28515625" style="37" customWidth="1"/>
    <col min="7938" max="7940" width="9.140625" style="37"/>
    <col min="7941" max="7941" width="17.28515625" style="37" customWidth="1"/>
    <col min="7942" max="7942" width="30.140625" style="37" customWidth="1"/>
    <col min="7943" max="8192" width="9.140625" style="37"/>
    <col min="8193" max="8193" width="13.28515625" style="37" customWidth="1"/>
    <col min="8194" max="8196" width="9.140625" style="37"/>
    <col min="8197" max="8197" width="17.28515625" style="37" customWidth="1"/>
    <col min="8198" max="8198" width="30.140625" style="37" customWidth="1"/>
    <col min="8199" max="8448" width="9.140625" style="37"/>
    <col min="8449" max="8449" width="13.28515625" style="37" customWidth="1"/>
    <col min="8450" max="8452" width="9.140625" style="37"/>
    <col min="8453" max="8453" width="17.28515625" style="37" customWidth="1"/>
    <col min="8454" max="8454" width="30.140625" style="37" customWidth="1"/>
    <col min="8455" max="8704" width="9.140625" style="37"/>
    <col min="8705" max="8705" width="13.28515625" style="37" customWidth="1"/>
    <col min="8706" max="8708" width="9.140625" style="37"/>
    <col min="8709" max="8709" width="17.28515625" style="37" customWidth="1"/>
    <col min="8710" max="8710" width="30.140625" style="37" customWidth="1"/>
    <col min="8711" max="8960" width="9.140625" style="37"/>
    <col min="8961" max="8961" width="13.28515625" style="37" customWidth="1"/>
    <col min="8962" max="8964" width="9.140625" style="37"/>
    <col min="8965" max="8965" width="17.28515625" style="37" customWidth="1"/>
    <col min="8966" max="8966" width="30.140625" style="37" customWidth="1"/>
    <col min="8967" max="9216" width="9.140625" style="37"/>
    <col min="9217" max="9217" width="13.28515625" style="37" customWidth="1"/>
    <col min="9218" max="9220" width="9.140625" style="37"/>
    <col min="9221" max="9221" width="17.28515625" style="37" customWidth="1"/>
    <col min="9222" max="9222" width="30.140625" style="37" customWidth="1"/>
    <col min="9223" max="9472" width="9.140625" style="37"/>
    <col min="9473" max="9473" width="13.28515625" style="37" customWidth="1"/>
    <col min="9474" max="9476" width="9.140625" style="37"/>
    <col min="9477" max="9477" width="17.28515625" style="37" customWidth="1"/>
    <col min="9478" max="9478" width="30.140625" style="37" customWidth="1"/>
    <col min="9479" max="9728" width="9.140625" style="37"/>
    <col min="9729" max="9729" width="13.28515625" style="37" customWidth="1"/>
    <col min="9730" max="9732" width="9.140625" style="37"/>
    <col min="9733" max="9733" width="17.28515625" style="37" customWidth="1"/>
    <col min="9734" max="9734" width="30.140625" style="37" customWidth="1"/>
    <col min="9735" max="9984" width="9.140625" style="37"/>
    <col min="9985" max="9985" width="13.28515625" style="37" customWidth="1"/>
    <col min="9986" max="9988" width="9.140625" style="37"/>
    <col min="9989" max="9989" width="17.28515625" style="37" customWidth="1"/>
    <col min="9990" max="9990" width="30.140625" style="37" customWidth="1"/>
    <col min="9991" max="10240" width="9.140625" style="37"/>
    <col min="10241" max="10241" width="13.28515625" style="37" customWidth="1"/>
    <col min="10242" max="10244" width="9.140625" style="37"/>
    <col min="10245" max="10245" width="17.28515625" style="37" customWidth="1"/>
    <col min="10246" max="10246" width="30.140625" style="37" customWidth="1"/>
    <col min="10247" max="10496" width="9.140625" style="37"/>
    <col min="10497" max="10497" width="13.28515625" style="37" customWidth="1"/>
    <col min="10498" max="10500" width="9.140625" style="37"/>
    <col min="10501" max="10501" width="17.28515625" style="37" customWidth="1"/>
    <col min="10502" max="10502" width="30.140625" style="37" customWidth="1"/>
    <col min="10503" max="10752" width="9.140625" style="37"/>
    <col min="10753" max="10753" width="13.28515625" style="37" customWidth="1"/>
    <col min="10754" max="10756" width="9.140625" style="37"/>
    <col min="10757" max="10757" width="17.28515625" style="37" customWidth="1"/>
    <col min="10758" max="10758" width="30.140625" style="37" customWidth="1"/>
    <col min="10759" max="11008" width="9.140625" style="37"/>
    <col min="11009" max="11009" width="13.28515625" style="37" customWidth="1"/>
    <col min="11010" max="11012" width="9.140625" style="37"/>
    <col min="11013" max="11013" width="17.28515625" style="37" customWidth="1"/>
    <col min="11014" max="11014" width="30.140625" style="37" customWidth="1"/>
    <col min="11015" max="11264" width="9.140625" style="37"/>
    <col min="11265" max="11265" width="13.28515625" style="37" customWidth="1"/>
    <col min="11266" max="11268" width="9.140625" style="37"/>
    <col min="11269" max="11269" width="17.28515625" style="37" customWidth="1"/>
    <col min="11270" max="11270" width="30.140625" style="37" customWidth="1"/>
    <col min="11271" max="11520" width="9.140625" style="37"/>
    <col min="11521" max="11521" width="13.28515625" style="37" customWidth="1"/>
    <col min="11522" max="11524" width="9.140625" style="37"/>
    <col min="11525" max="11525" width="17.28515625" style="37" customWidth="1"/>
    <col min="11526" max="11526" width="30.140625" style="37" customWidth="1"/>
    <col min="11527" max="11776" width="9.140625" style="37"/>
    <col min="11777" max="11777" width="13.28515625" style="37" customWidth="1"/>
    <col min="11778" max="11780" width="9.140625" style="37"/>
    <col min="11781" max="11781" width="17.28515625" style="37" customWidth="1"/>
    <col min="11782" max="11782" width="30.140625" style="37" customWidth="1"/>
    <col min="11783" max="12032" width="9.140625" style="37"/>
    <col min="12033" max="12033" width="13.28515625" style="37" customWidth="1"/>
    <col min="12034" max="12036" width="9.140625" style="37"/>
    <col min="12037" max="12037" width="17.28515625" style="37" customWidth="1"/>
    <col min="12038" max="12038" width="30.140625" style="37" customWidth="1"/>
    <col min="12039" max="12288" width="9.140625" style="37"/>
    <col min="12289" max="12289" width="13.28515625" style="37" customWidth="1"/>
    <col min="12290" max="12292" width="9.140625" style="37"/>
    <col min="12293" max="12293" width="17.28515625" style="37" customWidth="1"/>
    <col min="12294" max="12294" width="30.140625" style="37" customWidth="1"/>
    <col min="12295" max="12544" width="9.140625" style="37"/>
    <col min="12545" max="12545" width="13.28515625" style="37" customWidth="1"/>
    <col min="12546" max="12548" width="9.140625" style="37"/>
    <col min="12549" max="12549" width="17.28515625" style="37" customWidth="1"/>
    <col min="12550" max="12550" width="30.140625" style="37" customWidth="1"/>
    <col min="12551" max="12800" width="9.140625" style="37"/>
    <col min="12801" max="12801" width="13.28515625" style="37" customWidth="1"/>
    <col min="12802" max="12804" width="9.140625" style="37"/>
    <col min="12805" max="12805" width="17.28515625" style="37" customWidth="1"/>
    <col min="12806" max="12806" width="30.140625" style="37" customWidth="1"/>
    <col min="12807" max="13056" width="9.140625" style="37"/>
    <col min="13057" max="13057" width="13.28515625" style="37" customWidth="1"/>
    <col min="13058" max="13060" width="9.140625" style="37"/>
    <col min="13061" max="13061" width="17.28515625" style="37" customWidth="1"/>
    <col min="13062" max="13062" width="30.140625" style="37" customWidth="1"/>
    <col min="13063" max="13312" width="9.140625" style="37"/>
    <col min="13313" max="13313" width="13.28515625" style="37" customWidth="1"/>
    <col min="13314" max="13316" width="9.140625" style="37"/>
    <col min="13317" max="13317" width="17.28515625" style="37" customWidth="1"/>
    <col min="13318" max="13318" width="30.140625" style="37" customWidth="1"/>
    <col min="13319" max="13568" width="9.140625" style="37"/>
    <col min="13569" max="13569" width="13.28515625" style="37" customWidth="1"/>
    <col min="13570" max="13572" width="9.140625" style="37"/>
    <col min="13573" max="13573" width="17.28515625" style="37" customWidth="1"/>
    <col min="13574" max="13574" width="30.140625" style="37" customWidth="1"/>
    <col min="13575" max="13824" width="9.140625" style="37"/>
    <col min="13825" max="13825" width="13.28515625" style="37" customWidth="1"/>
    <col min="13826" max="13828" width="9.140625" style="37"/>
    <col min="13829" max="13829" width="17.28515625" style="37" customWidth="1"/>
    <col min="13830" max="13830" width="30.140625" style="37" customWidth="1"/>
    <col min="13831" max="14080" width="9.140625" style="37"/>
    <col min="14081" max="14081" width="13.28515625" style="37" customWidth="1"/>
    <col min="14082" max="14084" width="9.140625" style="37"/>
    <col min="14085" max="14085" width="17.28515625" style="37" customWidth="1"/>
    <col min="14086" max="14086" width="30.140625" style="37" customWidth="1"/>
    <col min="14087" max="14336" width="9.140625" style="37"/>
    <col min="14337" max="14337" width="13.28515625" style="37" customWidth="1"/>
    <col min="14338" max="14340" width="9.140625" style="37"/>
    <col min="14341" max="14341" width="17.28515625" style="37" customWidth="1"/>
    <col min="14342" max="14342" width="30.140625" style="37" customWidth="1"/>
    <col min="14343" max="14592" width="9.140625" style="37"/>
    <col min="14593" max="14593" width="13.28515625" style="37" customWidth="1"/>
    <col min="14594" max="14596" width="9.140625" style="37"/>
    <col min="14597" max="14597" width="17.28515625" style="37" customWidth="1"/>
    <col min="14598" max="14598" width="30.140625" style="37" customWidth="1"/>
    <col min="14599" max="14848" width="9.140625" style="37"/>
    <col min="14849" max="14849" width="13.28515625" style="37" customWidth="1"/>
    <col min="14850" max="14852" width="9.140625" style="37"/>
    <col min="14853" max="14853" width="17.28515625" style="37" customWidth="1"/>
    <col min="14854" max="14854" width="30.140625" style="37" customWidth="1"/>
    <col min="14855" max="15104" width="9.140625" style="37"/>
    <col min="15105" max="15105" width="13.28515625" style="37" customWidth="1"/>
    <col min="15106" max="15108" width="9.140625" style="37"/>
    <col min="15109" max="15109" width="17.28515625" style="37" customWidth="1"/>
    <col min="15110" max="15110" width="30.140625" style="37" customWidth="1"/>
    <col min="15111" max="15360" width="9.140625" style="37"/>
    <col min="15361" max="15361" width="13.28515625" style="37" customWidth="1"/>
    <col min="15362" max="15364" width="9.140625" style="37"/>
    <col min="15365" max="15365" width="17.28515625" style="37" customWidth="1"/>
    <col min="15366" max="15366" width="30.140625" style="37" customWidth="1"/>
    <col min="15367" max="15616" width="9.140625" style="37"/>
    <col min="15617" max="15617" width="13.28515625" style="37" customWidth="1"/>
    <col min="15618" max="15620" width="9.140625" style="37"/>
    <col min="15621" max="15621" width="17.28515625" style="37" customWidth="1"/>
    <col min="15622" max="15622" width="30.140625" style="37" customWidth="1"/>
    <col min="15623" max="15872" width="9.140625" style="37"/>
    <col min="15873" max="15873" width="13.28515625" style="37" customWidth="1"/>
    <col min="15874" max="15876" width="9.140625" style="37"/>
    <col min="15877" max="15877" width="17.28515625" style="37" customWidth="1"/>
    <col min="15878" max="15878" width="30.140625" style="37" customWidth="1"/>
    <col min="15879" max="16128" width="9.140625" style="37"/>
    <col min="16129" max="16129" width="13.28515625" style="37" customWidth="1"/>
    <col min="16130" max="16132" width="9.140625" style="37"/>
    <col min="16133" max="16133" width="17.28515625" style="37" customWidth="1"/>
    <col min="16134" max="16134" width="30.140625" style="37" customWidth="1"/>
    <col min="16135" max="16384" width="9.140625" style="37"/>
  </cols>
  <sheetData>
    <row r="1" spans="1:10" ht="15.75">
      <c r="A1" s="31" t="s">
        <v>207</v>
      </c>
      <c r="B1" s="32" t="s">
        <v>208</v>
      </c>
      <c r="C1" s="33"/>
      <c r="D1" s="34"/>
      <c r="E1" s="35"/>
      <c r="F1" s="36"/>
      <c r="H1" s="38"/>
    </row>
    <row r="2" spans="1:10" ht="15.75">
      <c r="A2" s="31"/>
      <c r="B2" s="32"/>
      <c r="C2" s="33"/>
      <c r="D2" s="34"/>
      <c r="E2" s="35"/>
      <c r="F2" s="36"/>
      <c r="H2" s="38"/>
    </row>
    <row r="3" spans="1:10" ht="40.15" customHeight="1">
      <c r="A3" s="39" t="s">
        <v>209</v>
      </c>
      <c r="B3" s="85" t="s">
        <v>210</v>
      </c>
      <c r="C3" s="86"/>
      <c r="D3" s="86"/>
      <c r="E3" s="87"/>
      <c r="F3" s="87"/>
      <c r="H3" s="38"/>
    </row>
    <row r="4" spans="1:10">
      <c r="A4" s="40"/>
      <c r="B4" s="41"/>
      <c r="C4" s="41"/>
      <c r="D4" s="41"/>
      <c r="E4" s="35"/>
      <c r="F4" s="36"/>
      <c r="H4" s="38"/>
    </row>
    <row r="5" spans="1:10" ht="21.6" customHeight="1">
      <c r="A5" s="31" t="s">
        <v>211</v>
      </c>
      <c r="B5" s="33" t="s">
        <v>212</v>
      </c>
      <c r="C5" s="32"/>
      <c r="D5" s="32"/>
      <c r="E5" s="42"/>
      <c r="F5" s="36"/>
      <c r="H5" s="38"/>
    </row>
    <row r="6" spans="1:10" s="41" customFormat="1">
      <c r="A6" s="31"/>
      <c r="B6" s="32"/>
      <c r="C6" s="32"/>
      <c r="D6" s="32"/>
      <c r="E6" s="42"/>
      <c r="F6" s="43"/>
      <c r="H6" s="35"/>
    </row>
    <row r="7" spans="1:10" s="41" customFormat="1">
      <c r="A7" s="31"/>
      <c r="B7" s="32"/>
      <c r="C7" s="32"/>
      <c r="D7" s="32"/>
      <c r="E7" s="42"/>
      <c r="F7" s="43"/>
      <c r="H7" s="35"/>
    </row>
    <row r="8" spans="1:10">
      <c r="A8" s="31" t="s">
        <v>213</v>
      </c>
      <c r="B8" s="44" t="s">
        <v>214</v>
      </c>
      <c r="C8" s="32"/>
      <c r="D8" s="32"/>
      <c r="E8" s="42"/>
      <c r="F8" s="36"/>
      <c r="H8" s="38"/>
    </row>
    <row r="9" spans="1:10">
      <c r="A9" s="45"/>
      <c r="B9" s="46"/>
      <c r="C9" s="32"/>
      <c r="D9" s="46"/>
      <c r="E9" s="47"/>
      <c r="F9" s="48"/>
      <c r="H9" s="38"/>
    </row>
    <row r="10" spans="1:10">
      <c r="A10" s="31" t="s">
        <v>215</v>
      </c>
      <c r="B10" s="49" t="s">
        <v>216</v>
      </c>
      <c r="C10" s="32"/>
      <c r="D10" s="32"/>
      <c r="E10" s="42"/>
      <c r="F10" s="36"/>
      <c r="H10" s="38"/>
    </row>
    <row r="11" spans="1:10">
      <c r="A11" s="50"/>
      <c r="B11" s="51"/>
      <c r="C11" s="51"/>
      <c r="D11" s="51"/>
      <c r="E11" s="52"/>
      <c r="F11" s="53"/>
      <c r="G11" s="54"/>
      <c r="J11" s="38"/>
    </row>
    <row r="12" spans="1:10">
      <c r="A12" s="55"/>
      <c r="E12" s="38"/>
      <c r="H12" s="38"/>
    </row>
    <row r="13" spans="1:10">
      <c r="A13" s="41"/>
      <c r="B13" s="41"/>
      <c r="C13" s="41"/>
      <c r="D13" s="41"/>
      <c r="E13" s="35"/>
      <c r="F13" s="57"/>
      <c r="H13" s="38"/>
    </row>
    <row r="14" spans="1:10" ht="20.25">
      <c r="B14" s="58" t="s">
        <v>217</v>
      </c>
      <c r="D14" s="41"/>
      <c r="E14" s="35"/>
      <c r="F14" s="57"/>
      <c r="H14" s="38"/>
    </row>
    <row r="15" spans="1:10">
      <c r="B15" s="41"/>
      <c r="C15" s="41"/>
      <c r="D15" s="41"/>
      <c r="E15" s="35"/>
      <c r="F15" s="57"/>
      <c r="H15" s="38"/>
    </row>
    <row r="16" spans="1:10" ht="15.75">
      <c r="A16" s="68" t="s">
        <v>218</v>
      </c>
      <c r="B16" s="65"/>
      <c r="C16" s="66"/>
      <c r="D16" s="67"/>
      <c r="E16" s="38"/>
      <c r="G16" s="36"/>
      <c r="H16" s="36"/>
    </row>
    <row r="17" spans="1:8">
      <c r="A17" s="65"/>
      <c r="B17" s="65"/>
      <c r="C17" s="66"/>
      <c r="D17" s="67"/>
      <c r="E17" s="38"/>
      <c r="G17" s="36"/>
      <c r="H17" s="36"/>
    </row>
    <row r="18" spans="1:8" ht="15">
      <c r="A18" s="69" t="s">
        <v>219</v>
      </c>
      <c r="B18" s="64" t="s">
        <v>220</v>
      </c>
      <c r="C18" s="66"/>
      <c r="D18" s="67"/>
      <c r="E18" s="38"/>
      <c r="F18" s="56">
        <f>'C. MULTIMEDIJSKA OPREMA'!F64</f>
        <v>0</v>
      </c>
      <c r="G18" s="36"/>
      <c r="H18" s="36"/>
    </row>
    <row r="19" spans="1:8" ht="15">
      <c r="A19" s="69" t="s">
        <v>114</v>
      </c>
      <c r="B19" s="64" t="s">
        <v>221</v>
      </c>
      <c r="C19" s="66"/>
      <c r="D19" s="67"/>
      <c r="E19" s="38"/>
      <c r="F19" s="56">
        <f>'C. MULTIMEDIJSKA OPREMA'!F104</f>
        <v>0</v>
      </c>
      <c r="G19" s="36"/>
      <c r="H19" s="36"/>
    </row>
    <row r="20" spans="1:8" ht="15">
      <c r="A20" s="69" t="s">
        <v>59</v>
      </c>
      <c r="B20" s="64" t="s">
        <v>222</v>
      </c>
      <c r="C20" s="66"/>
      <c r="D20" s="67"/>
      <c r="E20" s="38"/>
      <c r="F20" s="56">
        <f>'C. MULTIMEDIJSKA OPREMA'!F133</f>
        <v>0</v>
      </c>
      <c r="G20" s="36"/>
      <c r="H20" s="36"/>
    </row>
    <row r="21" spans="1:8" ht="15">
      <c r="A21" s="69" t="s">
        <v>21</v>
      </c>
      <c r="B21" s="64" t="s">
        <v>223</v>
      </c>
      <c r="C21" s="66"/>
      <c r="D21" s="67"/>
      <c r="E21" s="38"/>
      <c r="F21" s="56">
        <f>'C. MULTIMEDIJSKA OPREMA'!F147</f>
        <v>0</v>
      </c>
      <c r="G21" s="36"/>
      <c r="H21" s="36"/>
    </row>
    <row r="22" spans="1:8" ht="15">
      <c r="A22" s="69"/>
      <c r="B22" s="64" t="s">
        <v>224</v>
      </c>
      <c r="C22" s="66"/>
      <c r="D22" s="67"/>
      <c r="E22" s="38"/>
      <c r="F22" s="56">
        <f>(F18+F19+F20+F21)*0.05</f>
        <v>0</v>
      </c>
      <c r="G22" s="36"/>
      <c r="H22" s="36"/>
    </row>
    <row r="23" spans="1:8">
      <c r="A23" s="70"/>
      <c r="B23" s="70"/>
      <c r="C23" s="71"/>
      <c r="D23" s="72"/>
      <c r="E23" s="73"/>
      <c r="F23" s="74"/>
      <c r="G23" s="36"/>
      <c r="H23" s="36"/>
    </row>
    <row r="24" spans="1:8">
      <c r="A24" s="65"/>
      <c r="B24" s="65"/>
      <c r="C24" s="66"/>
      <c r="D24" s="67"/>
      <c r="E24" s="38"/>
      <c r="G24" s="36"/>
      <c r="H24" s="36"/>
    </row>
    <row r="25" spans="1:8" s="60" customFormat="1" ht="15.75">
      <c r="A25" s="68" t="s">
        <v>225</v>
      </c>
      <c r="B25" s="59"/>
      <c r="C25" s="61"/>
      <c r="D25" s="59"/>
      <c r="E25" s="62"/>
      <c r="F25" s="75">
        <f>F18+F19+F20+F21+F22</f>
        <v>0</v>
      </c>
      <c r="H25" s="63"/>
    </row>
    <row r="26" spans="1:8" s="60" customFormat="1" ht="15.75">
      <c r="A26" s="76" t="s">
        <v>226</v>
      </c>
      <c r="B26" s="59"/>
      <c r="C26" s="61"/>
      <c r="D26" s="59"/>
      <c r="E26" s="62"/>
      <c r="F26" s="75">
        <f>F25*0.22</f>
        <v>0</v>
      </c>
      <c r="H26" s="63"/>
    </row>
    <row r="27" spans="1:8" ht="13.5" thickBot="1">
      <c r="A27" s="77"/>
      <c r="B27" s="78"/>
      <c r="C27" s="78"/>
      <c r="D27" s="78"/>
      <c r="E27" s="78"/>
      <c r="F27" s="79"/>
    </row>
    <row r="28" spans="1:8" ht="17.25" thickTop="1" thickBot="1">
      <c r="A28" s="80" t="s">
        <v>227</v>
      </c>
      <c r="B28" s="81"/>
      <c r="C28" s="81"/>
      <c r="D28" s="81"/>
      <c r="E28" s="81"/>
      <c r="F28" s="82">
        <f>F25+F26</f>
        <v>0</v>
      </c>
    </row>
    <row r="29" spans="1:8" ht="13.5" thickTop="1">
      <c r="A29" s="83"/>
      <c r="F29" s="84"/>
    </row>
    <row r="32" spans="1:8">
      <c r="F32" s="84"/>
    </row>
  </sheetData>
  <sheetProtection algorithmName="SHA-512" hashValue="KUST4WzwtWVWINBSY0xPlCrs/Nb3PeylT9N7590c6nKX9ps67lSrdfzgPUVGxtPbkat5X0fmfk0QcP0KJuPEGg==" saltValue="05bzlr/YqD6i9baz5xFWzQ==" spinCount="100000" sheet="1" objects="1" scenarios="1"/>
  <mergeCells count="1">
    <mergeCell ref="B3:F3"/>
  </mergeCells>
  <printOptions horizontalCentered="1"/>
  <pageMargins left="0.98425196850393704" right="0.19685039370078741" top="0.78740157480314965" bottom="0.78740157480314965" header="0.31496062992125984" footer="0.51181102362204722"/>
  <pageSetup paperSize="9" scale="94" orientation="portrait" horizontalDpi="180" verticalDpi="180" r:id="rId1"/>
  <headerFooter alignWithMargins="0">
    <oddHeader>&amp;L&amp;8&amp;F&amp;R&amp;8&amp;Pod &amp;N</oddHeader>
    <oddFooter>&amp;C&amp;8&amp;A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E2B8-69FA-4692-9EC8-5D3E9F190207}">
  <sheetPr>
    <tabColor theme="9" tint="0.39997558519241921"/>
  </sheetPr>
  <dimension ref="A1:F147"/>
  <sheetViews>
    <sheetView view="pageLayout" zoomScale="80" zoomScaleNormal="100" zoomScalePageLayoutView="80" workbookViewId="0">
      <selection activeCell="E141" sqref="E141"/>
    </sheetView>
  </sheetViews>
  <sheetFormatPr defaultRowHeight="15.75"/>
  <cols>
    <col min="1" max="1" width="5.140625" style="5" customWidth="1"/>
    <col min="2" max="2" width="80" style="4" customWidth="1"/>
    <col min="3" max="4" width="8.140625" style="3" customWidth="1"/>
    <col min="5" max="5" width="12.7109375" style="2" customWidth="1"/>
    <col min="6" max="6" width="14.85546875" style="2" bestFit="1" customWidth="1"/>
    <col min="7" max="16384" width="9.140625" style="1"/>
  </cols>
  <sheetData>
    <row r="1" spans="1:6">
      <c r="A1" s="16" t="s">
        <v>206</v>
      </c>
      <c r="F1" s="6"/>
    </row>
    <row r="3" spans="1:6">
      <c r="A3" s="16" t="s">
        <v>205</v>
      </c>
      <c r="B3" s="15" t="s">
        <v>204</v>
      </c>
      <c r="C3" s="20" t="s">
        <v>203</v>
      </c>
      <c r="D3" s="20" t="s">
        <v>202</v>
      </c>
      <c r="E3" s="6" t="s">
        <v>201</v>
      </c>
      <c r="F3" s="6" t="s">
        <v>200</v>
      </c>
    </row>
    <row r="4" spans="1:6">
      <c r="A4" s="16"/>
      <c r="B4" s="15"/>
    </row>
    <row r="5" spans="1:6">
      <c r="A5" s="16" t="s">
        <v>199</v>
      </c>
      <c r="B5" s="19" t="s">
        <v>198</v>
      </c>
      <c r="C5" s="30"/>
    </row>
    <row r="6" spans="1:6">
      <c r="A6" s="16" t="s">
        <v>197</v>
      </c>
      <c r="B6" s="15" t="s">
        <v>196</v>
      </c>
      <c r="C6" s="3" t="s">
        <v>2</v>
      </c>
      <c r="D6" s="3">
        <v>4</v>
      </c>
      <c r="E6" s="88">
        <v>0</v>
      </c>
      <c r="F6" s="2">
        <f>E6*D6</f>
        <v>0</v>
      </c>
    </row>
    <row r="7" spans="1:6" ht="94.5">
      <c r="B7" s="9" t="s">
        <v>195</v>
      </c>
      <c r="C7" s="8"/>
    </row>
    <row r="8" spans="1:6">
      <c r="A8" s="16" t="s">
        <v>194</v>
      </c>
      <c r="B8" s="15" t="s">
        <v>193</v>
      </c>
      <c r="C8" s="3" t="s">
        <v>2</v>
      </c>
      <c r="D8" s="3">
        <v>4</v>
      </c>
      <c r="E8" s="88">
        <v>0</v>
      </c>
      <c r="F8" s="2">
        <f>E8*D8</f>
        <v>0</v>
      </c>
    </row>
    <row r="9" spans="1:6" ht="31.5">
      <c r="B9" s="9" t="s">
        <v>192</v>
      </c>
      <c r="C9" s="8"/>
    </row>
    <row r="10" spans="1:6">
      <c r="A10" s="16" t="s">
        <v>191</v>
      </c>
      <c r="B10" s="15" t="s">
        <v>190</v>
      </c>
      <c r="C10" s="3" t="s">
        <v>2</v>
      </c>
      <c r="D10" s="3">
        <v>2</v>
      </c>
      <c r="E10" s="88">
        <v>0</v>
      </c>
      <c r="F10" s="2">
        <f>E10*D10</f>
        <v>0</v>
      </c>
    </row>
    <row r="11" spans="1:6" ht="78.75">
      <c r="B11" s="9" t="s">
        <v>189</v>
      </c>
      <c r="C11" s="8"/>
    </row>
    <row r="12" spans="1:6">
      <c r="A12" s="16" t="s">
        <v>188</v>
      </c>
      <c r="B12" s="15" t="s">
        <v>187</v>
      </c>
      <c r="C12" s="3" t="s">
        <v>2</v>
      </c>
      <c r="D12" s="3">
        <v>2</v>
      </c>
      <c r="E12" s="88">
        <v>0</v>
      </c>
      <c r="F12" s="2">
        <f>E12*D12</f>
        <v>0</v>
      </c>
    </row>
    <row r="13" spans="1:6" ht="110.25">
      <c r="B13" s="9" t="s">
        <v>186</v>
      </c>
      <c r="C13" s="8"/>
    </row>
    <row r="14" spans="1:6">
      <c r="A14" s="16" t="s">
        <v>185</v>
      </c>
      <c r="B14" s="15" t="s">
        <v>184</v>
      </c>
      <c r="C14" s="3" t="s">
        <v>2</v>
      </c>
      <c r="D14" s="3">
        <v>1</v>
      </c>
      <c r="E14" s="88">
        <v>0</v>
      </c>
      <c r="F14" s="2">
        <f>E14*D14</f>
        <v>0</v>
      </c>
    </row>
    <row r="15" spans="1:6" ht="207" customHeight="1">
      <c r="B15" s="9" t="s">
        <v>183</v>
      </c>
      <c r="C15" s="25"/>
      <c r="D15" s="24"/>
      <c r="E15" s="23"/>
    </row>
    <row r="16" spans="1:6">
      <c r="A16" s="16" t="s">
        <v>182</v>
      </c>
      <c r="B16" s="15" t="s">
        <v>181</v>
      </c>
      <c r="C16" s="3" t="s">
        <v>2</v>
      </c>
      <c r="D16" s="3">
        <v>1</v>
      </c>
      <c r="E16" s="88">
        <v>0</v>
      </c>
      <c r="F16" s="2">
        <f>E16*D16</f>
        <v>0</v>
      </c>
    </row>
    <row r="17" spans="1:6" ht="63">
      <c r="B17" s="9" t="s">
        <v>180</v>
      </c>
      <c r="C17" s="25"/>
      <c r="D17" s="24"/>
      <c r="E17" s="23"/>
    </row>
    <row r="18" spans="1:6">
      <c r="A18" s="16" t="s">
        <v>179</v>
      </c>
      <c r="B18" s="15" t="s">
        <v>178</v>
      </c>
      <c r="C18" s="3" t="s">
        <v>2</v>
      </c>
      <c r="D18" s="3">
        <v>1</v>
      </c>
      <c r="E18" s="88">
        <v>0</v>
      </c>
      <c r="F18" s="2">
        <f>E18*D18</f>
        <v>0</v>
      </c>
    </row>
    <row r="19" spans="1:6" ht="31.5">
      <c r="B19" s="9" t="s">
        <v>177</v>
      </c>
      <c r="C19" s="25"/>
      <c r="D19" s="24"/>
      <c r="E19" s="23"/>
    </row>
    <row r="20" spans="1:6">
      <c r="A20" s="16" t="s">
        <v>176</v>
      </c>
      <c r="B20" s="15" t="s">
        <v>175</v>
      </c>
      <c r="C20" s="3" t="s">
        <v>2</v>
      </c>
      <c r="D20" s="3">
        <v>1</v>
      </c>
      <c r="E20" s="88">
        <v>0</v>
      </c>
      <c r="F20" s="2">
        <f>E20*D20</f>
        <v>0</v>
      </c>
    </row>
    <row r="21" spans="1:6" ht="63">
      <c r="B21" s="9" t="s">
        <v>174</v>
      </c>
      <c r="C21" s="25"/>
      <c r="D21" s="24"/>
      <c r="E21" s="23"/>
    </row>
    <row r="22" spans="1:6">
      <c r="A22" s="16" t="s">
        <v>173</v>
      </c>
      <c r="B22" s="15" t="s">
        <v>172</v>
      </c>
      <c r="C22" s="3" t="s">
        <v>2</v>
      </c>
      <c r="D22" s="3">
        <v>1</v>
      </c>
      <c r="E22" s="88">
        <v>0</v>
      </c>
      <c r="F22" s="2">
        <f>E22*D22</f>
        <v>0</v>
      </c>
    </row>
    <row r="23" spans="1:6" ht="78.75">
      <c r="B23" s="9" t="s">
        <v>171</v>
      </c>
      <c r="C23" s="8"/>
      <c r="E23" s="23"/>
    </row>
    <row r="24" spans="1:6">
      <c r="A24" s="16" t="s">
        <v>170</v>
      </c>
      <c r="B24" s="15" t="s">
        <v>169</v>
      </c>
      <c r="C24" s="3" t="s">
        <v>2</v>
      </c>
      <c r="D24" s="3">
        <v>1</v>
      </c>
      <c r="E24" s="88">
        <v>0</v>
      </c>
      <c r="F24" s="2">
        <f>E24*D24</f>
        <v>0</v>
      </c>
    </row>
    <row r="25" spans="1:6" ht="31.5">
      <c r="B25" s="9" t="s">
        <v>168</v>
      </c>
      <c r="C25" s="8"/>
    </row>
    <row r="26" spans="1:6">
      <c r="A26" s="16" t="s">
        <v>167</v>
      </c>
      <c r="B26" s="15" t="s">
        <v>166</v>
      </c>
      <c r="C26" s="3" t="s">
        <v>2</v>
      </c>
      <c r="D26" s="3">
        <v>1</v>
      </c>
      <c r="E26" s="88">
        <v>0</v>
      </c>
      <c r="F26" s="2">
        <f>E26*D26</f>
        <v>0</v>
      </c>
    </row>
    <row r="27" spans="1:6" ht="31.5">
      <c r="B27" s="9" t="s">
        <v>165</v>
      </c>
      <c r="C27" s="8"/>
    </row>
    <row r="28" spans="1:6">
      <c r="A28" s="16" t="s">
        <v>164</v>
      </c>
      <c r="B28" s="28" t="s">
        <v>163</v>
      </c>
      <c r="C28" s="3" t="s">
        <v>2</v>
      </c>
      <c r="D28" s="3">
        <v>1</v>
      </c>
      <c r="E28" s="88">
        <v>0</v>
      </c>
      <c r="F28" s="2">
        <f>E28*D28</f>
        <v>0</v>
      </c>
    </row>
    <row r="29" spans="1:6" ht="123.75" customHeight="1">
      <c r="B29" s="9" t="s">
        <v>162</v>
      </c>
      <c r="C29" s="4"/>
      <c r="D29" s="26"/>
      <c r="E29" s="29"/>
      <c r="F29" s="4"/>
    </row>
    <row r="30" spans="1:6">
      <c r="A30" s="16" t="s">
        <v>161</v>
      </c>
      <c r="B30" s="15" t="s">
        <v>160</v>
      </c>
      <c r="C30" s="3" t="s">
        <v>2</v>
      </c>
      <c r="D30" s="3">
        <v>2</v>
      </c>
      <c r="E30" s="88">
        <v>0</v>
      </c>
      <c r="F30" s="2">
        <f>E30*D30</f>
        <v>0</v>
      </c>
    </row>
    <row r="31" spans="1:6" ht="110.25">
      <c r="B31" s="9" t="s">
        <v>159</v>
      </c>
      <c r="C31" s="25"/>
      <c r="D31" s="24"/>
      <c r="F31" s="23"/>
    </row>
    <row r="32" spans="1:6">
      <c r="A32" s="16" t="s">
        <v>158</v>
      </c>
      <c r="B32" s="28" t="s">
        <v>157</v>
      </c>
      <c r="C32" s="3" t="s">
        <v>2</v>
      </c>
      <c r="D32" s="3">
        <v>2</v>
      </c>
      <c r="E32" s="88">
        <v>0</v>
      </c>
      <c r="F32" s="2">
        <f>E32*D32</f>
        <v>0</v>
      </c>
    </row>
    <row r="33" spans="1:6" ht="47.25">
      <c r="B33" s="9" t="s">
        <v>156</v>
      </c>
      <c r="C33" s="27"/>
      <c r="D33" s="26"/>
    </row>
    <row r="34" spans="1:6">
      <c r="A34" s="16" t="s">
        <v>155</v>
      </c>
      <c r="B34" s="28" t="s">
        <v>154</v>
      </c>
      <c r="C34" s="3" t="s">
        <v>2</v>
      </c>
      <c r="D34" s="3">
        <v>2</v>
      </c>
      <c r="E34" s="88">
        <v>0</v>
      </c>
      <c r="F34" s="2">
        <f>E34*D34</f>
        <v>0</v>
      </c>
    </row>
    <row r="35" spans="1:6" ht="31.5">
      <c r="B35" s="9" t="s">
        <v>153</v>
      </c>
      <c r="C35" s="27"/>
      <c r="D35" s="26"/>
    </row>
    <row r="36" spans="1:6">
      <c r="A36" s="16" t="s">
        <v>152</v>
      </c>
      <c r="B36" s="15" t="s">
        <v>151</v>
      </c>
      <c r="C36" s="3" t="s">
        <v>2</v>
      </c>
      <c r="D36" s="3">
        <v>2</v>
      </c>
      <c r="E36" s="88">
        <v>0</v>
      </c>
      <c r="F36" s="2">
        <f>E36*D36</f>
        <v>0</v>
      </c>
    </row>
    <row r="37" spans="1:6" ht="114" customHeight="1">
      <c r="B37" s="9" t="s">
        <v>150</v>
      </c>
      <c r="C37" s="8"/>
    </row>
    <row r="38" spans="1:6">
      <c r="A38" s="16" t="s">
        <v>149</v>
      </c>
      <c r="B38" s="15" t="s">
        <v>148</v>
      </c>
      <c r="C38" s="3" t="s">
        <v>2</v>
      </c>
      <c r="D38" s="3">
        <v>2</v>
      </c>
      <c r="E38" s="88">
        <v>0</v>
      </c>
      <c r="F38" s="2">
        <f>E38*D38</f>
        <v>0</v>
      </c>
    </row>
    <row r="39" spans="1:6" ht="81" customHeight="1">
      <c r="B39" s="9" t="s">
        <v>147</v>
      </c>
      <c r="C39" s="8"/>
    </row>
    <row r="40" spans="1:6">
      <c r="A40" s="16" t="s">
        <v>146</v>
      </c>
      <c r="B40" s="15" t="s">
        <v>145</v>
      </c>
      <c r="C40" s="3" t="s">
        <v>2</v>
      </c>
      <c r="D40" s="3">
        <v>4</v>
      </c>
      <c r="E40" s="88">
        <v>0</v>
      </c>
      <c r="F40" s="2">
        <f>E40*D40</f>
        <v>0</v>
      </c>
    </row>
    <row r="41" spans="1:6">
      <c r="B41" s="9" t="s">
        <v>144</v>
      </c>
      <c r="C41" s="8"/>
    </row>
    <row r="42" spans="1:6">
      <c r="A42" s="16" t="s">
        <v>143</v>
      </c>
      <c r="B42" s="15" t="s">
        <v>142</v>
      </c>
      <c r="C42" s="3" t="s">
        <v>2</v>
      </c>
      <c r="D42" s="3">
        <v>2</v>
      </c>
      <c r="E42" s="88">
        <v>0</v>
      </c>
      <c r="F42" s="2">
        <f>E42*D42</f>
        <v>0</v>
      </c>
    </row>
    <row r="43" spans="1:6" ht="47.25">
      <c r="B43" s="9" t="s">
        <v>141</v>
      </c>
      <c r="C43" s="8"/>
    </row>
    <row r="44" spans="1:6">
      <c r="A44" s="16" t="s">
        <v>140</v>
      </c>
      <c r="B44" s="15" t="s">
        <v>139</v>
      </c>
      <c r="C44" s="3" t="s">
        <v>2</v>
      </c>
      <c r="D44" s="3">
        <v>1</v>
      </c>
      <c r="E44" s="88">
        <v>0</v>
      </c>
      <c r="F44" s="2">
        <f>E44*D44</f>
        <v>0</v>
      </c>
    </row>
    <row r="45" spans="1:6">
      <c r="B45" s="9" t="s">
        <v>138</v>
      </c>
      <c r="C45" s="8"/>
    </row>
    <row r="46" spans="1:6">
      <c r="A46" s="16" t="s">
        <v>137</v>
      </c>
      <c r="B46" s="15" t="s">
        <v>136</v>
      </c>
      <c r="C46" s="3" t="s">
        <v>2</v>
      </c>
      <c r="D46" s="3">
        <v>2</v>
      </c>
      <c r="E46" s="88">
        <v>0</v>
      </c>
      <c r="F46" s="2">
        <f>E46*D46</f>
        <v>0</v>
      </c>
    </row>
    <row r="47" spans="1:6">
      <c r="B47" s="9" t="s">
        <v>135</v>
      </c>
      <c r="C47" s="8"/>
    </row>
    <row r="48" spans="1:6">
      <c r="A48" s="16" t="s">
        <v>134</v>
      </c>
      <c r="B48" s="15" t="s">
        <v>133</v>
      </c>
      <c r="C48" s="3" t="s">
        <v>2</v>
      </c>
      <c r="D48" s="3">
        <v>2</v>
      </c>
      <c r="E48" s="88">
        <v>0</v>
      </c>
      <c r="F48" s="2">
        <f>E48*D48</f>
        <v>0</v>
      </c>
    </row>
    <row r="49" spans="1:6" ht="47.25">
      <c r="B49" s="9" t="s">
        <v>132</v>
      </c>
      <c r="C49" s="8"/>
    </row>
    <row r="50" spans="1:6">
      <c r="A50" s="16" t="s">
        <v>131</v>
      </c>
      <c r="B50" s="15" t="s">
        <v>130</v>
      </c>
      <c r="C50" s="3" t="s">
        <v>2</v>
      </c>
      <c r="D50" s="3">
        <v>1</v>
      </c>
      <c r="E50" s="88">
        <v>0</v>
      </c>
      <c r="F50" s="2">
        <f>E50*D50</f>
        <v>0</v>
      </c>
    </row>
    <row r="51" spans="1:6" ht="47.25">
      <c r="B51" s="9" t="s">
        <v>129</v>
      </c>
      <c r="C51" s="8"/>
    </row>
    <row r="52" spans="1:6">
      <c r="A52" s="16" t="s">
        <v>128</v>
      </c>
      <c r="B52" s="15" t="s">
        <v>127</v>
      </c>
      <c r="C52" s="3" t="s">
        <v>2</v>
      </c>
      <c r="D52" s="3">
        <v>1</v>
      </c>
      <c r="E52" s="88">
        <v>0</v>
      </c>
      <c r="F52" s="2">
        <f>E52*D52</f>
        <v>0</v>
      </c>
    </row>
    <row r="53" spans="1:6">
      <c r="B53" s="9" t="s">
        <v>74</v>
      </c>
      <c r="C53" s="8"/>
    </row>
    <row r="54" spans="1:6">
      <c r="A54" s="16" t="s">
        <v>126</v>
      </c>
      <c r="B54" s="15" t="s">
        <v>125</v>
      </c>
      <c r="C54" s="3" t="s">
        <v>2</v>
      </c>
      <c r="D54" s="3">
        <v>1</v>
      </c>
      <c r="E54" s="88">
        <v>0</v>
      </c>
      <c r="F54" s="2">
        <f>E54*D54</f>
        <v>0</v>
      </c>
    </row>
    <row r="55" spans="1:6" ht="94.5">
      <c r="B55" s="9" t="s">
        <v>124</v>
      </c>
      <c r="C55" s="8"/>
    </row>
    <row r="56" spans="1:6">
      <c r="A56" s="16" t="s">
        <v>123</v>
      </c>
      <c r="B56" s="15" t="s">
        <v>122</v>
      </c>
      <c r="C56" s="3" t="s">
        <v>2</v>
      </c>
      <c r="D56" s="3">
        <v>1</v>
      </c>
      <c r="E56" s="88">
        <v>0</v>
      </c>
      <c r="F56" s="2">
        <f>E56*D56</f>
        <v>0</v>
      </c>
    </row>
    <row r="57" spans="1:6" ht="110.25">
      <c r="B57" s="9" t="s">
        <v>121</v>
      </c>
      <c r="C57" s="25"/>
      <c r="D57" s="24"/>
      <c r="E57" s="23"/>
      <c r="F57" s="23"/>
    </row>
    <row r="58" spans="1:6">
      <c r="A58" s="16" t="s">
        <v>120</v>
      </c>
      <c r="B58" s="15" t="s">
        <v>26</v>
      </c>
      <c r="C58" s="3" t="s">
        <v>2</v>
      </c>
      <c r="D58" s="3">
        <v>1</v>
      </c>
      <c r="E58" s="88">
        <v>0</v>
      </c>
      <c r="F58" s="2">
        <f>E58*D58</f>
        <v>0</v>
      </c>
    </row>
    <row r="59" spans="1:6" ht="31.5">
      <c r="B59" s="9" t="s">
        <v>119</v>
      </c>
      <c r="C59" s="8"/>
    </row>
    <row r="60" spans="1:6">
      <c r="A60" s="16" t="s">
        <v>118</v>
      </c>
      <c r="B60" s="15" t="s">
        <v>117</v>
      </c>
      <c r="C60" s="3" t="s">
        <v>2</v>
      </c>
      <c r="D60" s="3">
        <v>1</v>
      </c>
      <c r="E60" s="88">
        <v>0</v>
      </c>
      <c r="F60" s="2">
        <f>E60*D60</f>
        <v>0</v>
      </c>
    </row>
    <row r="61" spans="1:6" ht="94.5">
      <c r="B61" s="9" t="s">
        <v>5</v>
      </c>
      <c r="C61" s="8"/>
    </row>
    <row r="62" spans="1:6">
      <c r="A62" s="16" t="s">
        <v>116</v>
      </c>
      <c r="B62" s="15" t="s">
        <v>3</v>
      </c>
      <c r="C62" s="3" t="s">
        <v>2</v>
      </c>
      <c r="D62" s="3">
        <v>1</v>
      </c>
      <c r="E62" s="88">
        <v>0</v>
      </c>
      <c r="F62" s="2">
        <f>E62*D62</f>
        <v>0</v>
      </c>
    </row>
    <row r="63" spans="1:6" ht="48" thickBot="1">
      <c r="A63" s="14"/>
      <c r="B63" s="13" t="s">
        <v>115</v>
      </c>
      <c r="C63" s="12"/>
      <c r="D63" s="11"/>
      <c r="E63" s="10"/>
      <c r="F63" s="10"/>
    </row>
    <row r="64" spans="1:6" ht="16.5" thickTop="1">
      <c r="B64" s="9"/>
      <c r="C64" s="8"/>
      <c r="F64" s="6">
        <f>SUM(F6:F63)</f>
        <v>0</v>
      </c>
    </row>
    <row r="65" spans="1:6">
      <c r="A65" s="16" t="s">
        <v>114</v>
      </c>
      <c r="B65" s="19" t="s">
        <v>113</v>
      </c>
      <c r="C65" s="18"/>
      <c r="D65" s="20"/>
      <c r="F65" s="6"/>
    </row>
    <row r="66" spans="1:6">
      <c r="A66" s="17" t="s">
        <v>112</v>
      </c>
      <c r="B66" s="15" t="s">
        <v>111</v>
      </c>
      <c r="C66" s="3" t="s">
        <v>2</v>
      </c>
      <c r="D66" s="3">
        <v>1</v>
      </c>
      <c r="E66" s="88">
        <v>0</v>
      </c>
      <c r="F66" s="2">
        <f>E66*D66</f>
        <v>0</v>
      </c>
    </row>
    <row r="67" spans="1:6" ht="143.25" customHeight="1">
      <c r="B67" s="9" t="s">
        <v>110</v>
      </c>
      <c r="C67" s="8"/>
    </row>
    <row r="68" spans="1:6">
      <c r="A68" s="17" t="s">
        <v>109</v>
      </c>
      <c r="B68" s="15" t="s">
        <v>108</v>
      </c>
      <c r="C68" s="3" t="s">
        <v>2</v>
      </c>
      <c r="D68" s="3">
        <v>1</v>
      </c>
      <c r="E68" s="88">
        <v>0</v>
      </c>
      <c r="F68" s="2">
        <f>E68*D68</f>
        <v>0</v>
      </c>
    </row>
    <row r="69" spans="1:6" ht="31.5">
      <c r="B69" s="9" t="s">
        <v>107</v>
      </c>
      <c r="C69" s="8"/>
    </row>
    <row r="70" spans="1:6">
      <c r="A70" s="17" t="s">
        <v>106</v>
      </c>
      <c r="B70" s="15" t="s">
        <v>105</v>
      </c>
      <c r="C70" s="3" t="s">
        <v>2</v>
      </c>
      <c r="D70" s="3">
        <v>1</v>
      </c>
      <c r="E70" s="88">
        <v>0</v>
      </c>
      <c r="F70" s="2">
        <f>E70*D70</f>
        <v>0</v>
      </c>
    </row>
    <row r="71" spans="1:6" ht="173.25">
      <c r="A71" s="17"/>
      <c r="B71" s="9" t="s">
        <v>104</v>
      </c>
      <c r="C71" s="8"/>
    </row>
    <row r="72" spans="1:6">
      <c r="A72" s="17" t="s">
        <v>103</v>
      </c>
      <c r="B72" s="15" t="s">
        <v>102</v>
      </c>
      <c r="C72" s="3" t="s">
        <v>2</v>
      </c>
      <c r="D72" s="3">
        <v>1</v>
      </c>
      <c r="E72" s="88">
        <v>0</v>
      </c>
      <c r="F72" s="2">
        <f>E72*D72</f>
        <v>0</v>
      </c>
    </row>
    <row r="73" spans="1:6" ht="47.25">
      <c r="A73" s="17"/>
      <c r="B73" s="9" t="s">
        <v>101</v>
      </c>
      <c r="C73" s="8"/>
    </row>
    <row r="74" spans="1:6">
      <c r="A74" s="17" t="s">
        <v>100</v>
      </c>
      <c r="B74" s="15" t="s">
        <v>99</v>
      </c>
      <c r="C74" s="3" t="s">
        <v>2</v>
      </c>
      <c r="D74" s="3">
        <v>4</v>
      </c>
      <c r="E74" s="88">
        <v>0</v>
      </c>
      <c r="F74" s="2">
        <f>E74*D74</f>
        <v>0</v>
      </c>
    </row>
    <row r="75" spans="1:6" ht="110.25">
      <c r="B75" s="9" t="s">
        <v>98</v>
      </c>
      <c r="C75" s="8"/>
    </row>
    <row r="76" spans="1:6">
      <c r="A76" s="17" t="s">
        <v>97</v>
      </c>
      <c r="B76" s="15" t="s">
        <v>96</v>
      </c>
      <c r="C76" s="3" t="s">
        <v>2</v>
      </c>
      <c r="D76" s="3">
        <v>8</v>
      </c>
      <c r="E76" s="88">
        <v>0</v>
      </c>
      <c r="F76" s="2">
        <f>E76*D76</f>
        <v>0</v>
      </c>
    </row>
    <row r="77" spans="1:6" ht="141.75">
      <c r="A77" s="17"/>
      <c r="B77" s="9" t="s">
        <v>95</v>
      </c>
      <c r="C77" s="8"/>
    </row>
    <row r="78" spans="1:6">
      <c r="A78" s="17" t="s">
        <v>94</v>
      </c>
      <c r="B78" s="15" t="s">
        <v>93</v>
      </c>
      <c r="C78" s="3" t="s">
        <v>2</v>
      </c>
      <c r="D78" s="3">
        <v>12</v>
      </c>
      <c r="E78" s="88">
        <v>0</v>
      </c>
      <c r="F78" s="2">
        <f>E78*D78</f>
        <v>0</v>
      </c>
    </row>
    <row r="79" spans="1:6" ht="63">
      <c r="B79" s="9" t="s">
        <v>92</v>
      </c>
      <c r="C79" s="8"/>
    </row>
    <row r="80" spans="1:6">
      <c r="A80" s="17" t="s">
        <v>91</v>
      </c>
      <c r="B80" s="15" t="s">
        <v>90</v>
      </c>
      <c r="C80" s="3" t="s">
        <v>2</v>
      </c>
      <c r="D80" s="3">
        <v>12</v>
      </c>
      <c r="E80" s="88">
        <v>0</v>
      </c>
      <c r="F80" s="2">
        <f>E80*D80</f>
        <v>0</v>
      </c>
    </row>
    <row r="81" spans="1:6" ht="31.5">
      <c r="A81" s="17"/>
      <c r="B81" s="9" t="s">
        <v>89</v>
      </c>
      <c r="C81" s="8"/>
    </row>
    <row r="82" spans="1:6">
      <c r="A82" s="17" t="s">
        <v>88</v>
      </c>
      <c r="B82" s="15" t="s">
        <v>87</v>
      </c>
      <c r="C82" s="22" t="s">
        <v>2</v>
      </c>
      <c r="D82" s="3">
        <v>10</v>
      </c>
      <c r="E82" s="88">
        <v>0</v>
      </c>
      <c r="F82" s="2">
        <f>E82*D82</f>
        <v>0</v>
      </c>
    </row>
    <row r="83" spans="1:6" ht="146.25" customHeight="1">
      <c r="A83" s="21"/>
      <c r="B83" s="9" t="s">
        <v>86</v>
      </c>
      <c r="C83" s="8"/>
    </row>
    <row r="84" spans="1:6">
      <c r="A84" s="17" t="s">
        <v>85</v>
      </c>
      <c r="B84" s="15" t="s">
        <v>84</v>
      </c>
      <c r="C84" s="3" t="s">
        <v>2</v>
      </c>
      <c r="D84" s="3">
        <v>30</v>
      </c>
      <c r="E84" s="88">
        <v>0</v>
      </c>
      <c r="F84" s="2">
        <f>E84*D84</f>
        <v>0</v>
      </c>
    </row>
    <row r="85" spans="1:6" ht="31.5">
      <c r="A85" s="17"/>
      <c r="B85" s="9" t="s">
        <v>83</v>
      </c>
      <c r="C85" s="8"/>
    </row>
    <row r="86" spans="1:6">
      <c r="A86" s="17" t="s">
        <v>82</v>
      </c>
      <c r="B86" s="15" t="s">
        <v>81</v>
      </c>
      <c r="C86" s="3" t="s">
        <v>2</v>
      </c>
      <c r="D86" s="3">
        <v>2</v>
      </c>
      <c r="E86" s="88">
        <v>0</v>
      </c>
      <c r="F86" s="2">
        <f>E86*D86</f>
        <v>0</v>
      </c>
    </row>
    <row r="87" spans="1:6" ht="47.25">
      <c r="B87" s="9" t="s">
        <v>80</v>
      </c>
      <c r="C87" s="8"/>
    </row>
    <row r="88" spans="1:6">
      <c r="A88" s="17" t="s">
        <v>79</v>
      </c>
      <c r="B88" s="15" t="s">
        <v>78</v>
      </c>
      <c r="C88" s="3" t="s">
        <v>2</v>
      </c>
      <c r="D88" s="3">
        <v>6</v>
      </c>
      <c r="E88" s="88">
        <v>0</v>
      </c>
      <c r="F88" s="2">
        <f>E88*D88</f>
        <v>0</v>
      </c>
    </row>
    <row r="89" spans="1:6" ht="31.5">
      <c r="A89" s="17"/>
      <c r="B89" s="9" t="s">
        <v>77</v>
      </c>
      <c r="C89" s="8"/>
    </row>
    <row r="90" spans="1:6">
      <c r="A90" s="17" t="s">
        <v>76</v>
      </c>
      <c r="B90" s="15" t="s">
        <v>75</v>
      </c>
      <c r="C90" s="3" t="s">
        <v>2</v>
      </c>
      <c r="D90" s="3">
        <v>1</v>
      </c>
      <c r="E90" s="88">
        <v>0</v>
      </c>
      <c r="F90" s="2">
        <f>E90*D90</f>
        <v>0</v>
      </c>
    </row>
    <row r="91" spans="1:6">
      <c r="B91" s="9" t="s">
        <v>74</v>
      </c>
      <c r="C91" s="8"/>
    </row>
    <row r="92" spans="1:6">
      <c r="A92" s="17" t="s">
        <v>73</v>
      </c>
      <c r="B92" s="15" t="s">
        <v>72</v>
      </c>
      <c r="C92" s="3" t="s">
        <v>2</v>
      </c>
      <c r="D92" s="3">
        <v>1</v>
      </c>
      <c r="E92" s="88">
        <v>0</v>
      </c>
      <c r="F92" s="2">
        <f>E92*D92</f>
        <v>0</v>
      </c>
    </row>
    <row r="93" spans="1:6">
      <c r="A93" s="17"/>
      <c r="B93" s="9" t="s">
        <v>71</v>
      </c>
      <c r="C93" s="8"/>
    </row>
    <row r="94" spans="1:6">
      <c r="A94" s="17" t="s">
        <v>70</v>
      </c>
      <c r="B94" s="15" t="s">
        <v>69</v>
      </c>
      <c r="C94" s="3" t="s">
        <v>2</v>
      </c>
      <c r="D94" s="3">
        <v>10</v>
      </c>
      <c r="E94" s="88">
        <v>0</v>
      </c>
      <c r="F94" s="2">
        <f>E94*D94</f>
        <v>0</v>
      </c>
    </row>
    <row r="95" spans="1:6">
      <c r="B95" s="9" t="s">
        <v>66</v>
      </c>
      <c r="C95" s="8"/>
    </row>
    <row r="96" spans="1:6">
      <c r="A96" s="17" t="s">
        <v>68</v>
      </c>
      <c r="B96" s="15" t="s">
        <v>67</v>
      </c>
      <c r="C96" s="3" t="s">
        <v>2</v>
      </c>
      <c r="D96" s="3">
        <v>4</v>
      </c>
      <c r="E96" s="88">
        <v>0</v>
      </c>
      <c r="F96" s="2">
        <f>E96*D96</f>
        <v>0</v>
      </c>
    </row>
    <row r="97" spans="1:6">
      <c r="A97" s="17"/>
      <c r="B97" s="9" t="s">
        <v>66</v>
      </c>
      <c r="C97" s="8"/>
    </row>
    <row r="98" spans="1:6">
      <c r="A98" s="17" t="s">
        <v>65</v>
      </c>
      <c r="B98" s="15" t="s">
        <v>26</v>
      </c>
      <c r="C98" s="3" t="s">
        <v>2</v>
      </c>
      <c r="D98" s="3">
        <v>1</v>
      </c>
      <c r="E98" s="88">
        <v>0</v>
      </c>
      <c r="F98" s="2">
        <f>E98*D98</f>
        <v>0</v>
      </c>
    </row>
    <row r="99" spans="1:6">
      <c r="B99" s="9" t="s">
        <v>25</v>
      </c>
      <c r="C99" s="8"/>
    </row>
    <row r="100" spans="1:6">
      <c r="A100" s="17" t="s">
        <v>64</v>
      </c>
      <c r="B100" s="15" t="s">
        <v>63</v>
      </c>
      <c r="C100" s="3" t="s">
        <v>2</v>
      </c>
      <c r="D100" s="3">
        <v>1</v>
      </c>
      <c r="E100" s="88">
        <v>0</v>
      </c>
      <c r="F100" s="2">
        <f>E100*D100</f>
        <v>0</v>
      </c>
    </row>
    <row r="101" spans="1:6" ht="94.5">
      <c r="B101" s="9" t="s">
        <v>62</v>
      </c>
      <c r="C101" s="8"/>
    </row>
    <row r="102" spans="1:6">
      <c r="A102" s="17" t="s">
        <v>61</v>
      </c>
      <c r="B102" s="15" t="s">
        <v>3</v>
      </c>
      <c r="C102" s="3" t="s">
        <v>2</v>
      </c>
      <c r="D102" s="3">
        <v>1</v>
      </c>
      <c r="E102" s="88">
        <v>0</v>
      </c>
      <c r="F102" s="2">
        <f>E102*D102</f>
        <v>0</v>
      </c>
    </row>
    <row r="103" spans="1:6" ht="16.5" thickBot="1">
      <c r="A103" s="14"/>
      <c r="B103" s="13" t="s">
        <v>60</v>
      </c>
      <c r="C103" s="12"/>
      <c r="D103" s="11"/>
      <c r="E103" s="10"/>
      <c r="F103" s="10"/>
    </row>
    <row r="104" spans="1:6" ht="16.5" thickTop="1">
      <c r="A104" s="17"/>
      <c r="B104" s="9"/>
      <c r="C104" s="8"/>
      <c r="F104" s="6">
        <f>SUM(F66:F103)</f>
        <v>0</v>
      </c>
    </row>
    <row r="106" spans="1:6">
      <c r="A106" s="16" t="s">
        <v>59</v>
      </c>
      <c r="B106" s="19" t="s">
        <v>58</v>
      </c>
      <c r="C106" s="18"/>
      <c r="D106" s="20"/>
      <c r="F106" s="6"/>
    </row>
    <row r="107" spans="1:6">
      <c r="A107" s="16" t="s">
        <v>57</v>
      </c>
      <c r="B107" s="15" t="s">
        <v>56</v>
      </c>
      <c r="C107" s="3" t="s">
        <v>2</v>
      </c>
      <c r="D107" s="3">
        <v>1</v>
      </c>
      <c r="E107" s="88">
        <v>0</v>
      </c>
      <c r="F107" s="2">
        <f>E107*D107</f>
        <v>0</v>
      </c>
    </row>
    <row r="108" spans="1:6" ht="127.5" customHeight="1">
      <c r="B108" s="9" t="s">
        <v>55</v>
      </c>
      <c r="C108" s="8"/>
    </row>
    <row r="109" spans="1:6">
      <c r="A109" s="16" t="s">
        <v>54</v>
      </c>
      <c r="B109" s="15" t="s">
        <v>53</v>
      </c>
      <c r="C109" s="3" t="s">
        <v>2</v>
      </c>
      <c r="D109" s="3">
        <v>1</v>
      </c>
      <c r="E109" s="88">
        <v>0</v>
      </c>
      <c r="F109" s="2">
        <f>E109*D109</f>
        <v>0</v>
      </c>
    </row>
    <row r="110" spans="1:6" ht="63.75" customHeight="1">
      <c r="B110" s="9" t="s">
        <v>52</v>
      </c>
      <c r="C110" s="8"/>
    </row>
    <row r="111" spans="1:6">
      <c r="A111" s="16" t="s">
        <v>51</v>
      </c>
      <c r="B111" s="15" t="s">
        <v>50</v>
      </c>
      <c r="C111" s="3" t="s">
        <v>2</v>
      </c>
      <c r="D111" s="3">
        <v>1</v>
      </c>
      <c r="E111" s="88">
        <v>0</v>
      </c>
      <c r="F111" s="2">
        <f>E111*D111</f>
        <v>0</v>
      </c>
    </row>
    <row r="112" spans="1:6" ht="78.75">
      <c r="B112" s="9" t="s">
        <v>49</v>
      </c>
      <c r="C112" s="8"/>
    </row>
    <row r="113" spans="1:6">
      <c r="A113" s="16" t="s">
        <v>48</v>
      </c>
      <c r="B113" s="15" t="s">
        <v>47</v>
      </c>
      <c r="C113" s="3" t="s">
        <v>2</v>
      </c>
      <c r="D113" s="3">
        <v>2</v>
      </c>
      <c r="E113" s="88">
        <v>0</v>
      </c>
      <c r="F113" s="2">
        <f>E113*D113</f>
        <v>0</v>
      </c>
    </row>
    <row r="114" spans="1:6" ht="126">
      <c r="B114" s="9" t="s">
        <v>46</v>
      </c>
      <c r="C114" s="8"/>
    </row>
    <row r="115" spans="1:6">
      <c r="A115" s="16" t="s">
        <v>45</v>
      </c>
      <c r="B115" s="15" t="s">
        <v>44</v>
      </c>
      <c r="C115" s="3" t="s">
        <v>2</v>
      </c>
      <c r="D115" s="3">
        <v>1</v>
      </c>
      <c r="E115" s="88">
        <v>0</v>
      </c>
      <c r="F115" s="2">
        <f>E115*D115</f>
        <v>0</v>
      </c>
    </row>
    <row r="116" spans="1:6" ht="126">
      <c r="B116" s="9" t="s">
        <v>43</v>
      </c>
      <c r="C116" s="8"/>
    </row>
    <row r="117" spans="1:6">
      <c r="A117" s="16" t="s">
        <v>42</v>
      </c>
      <c r="B117" s="15" t="s">
        <v>41</v>
      </c>
      <c r="C117" s="3" t="s">
        <v>2</v>
      </c>
      <c r="D117" s="3">
        <v>2</v>
      </c>
      <c r="E117" s="88">
        <v>0</v>
      </c>
      <c r="F117" s="2">
        <f>E117*D117</f>
        <v>0</v>
      </c>
    </row>
    <row r="118" spans="1:6" ht="94.5">
      <c r="B118" s="9" t="s">
        <v>40</v>
      </c>
      <c r="C118" s="8"/>
    </row>
    <row r="119" spans="1:6">
      <c r="A119" s="16" t="s">
        <v>39</v>
      </c>
      <c r="B119" s="15" t="s">
        <v>38</v>
      </c>
      <c r="C119" s="3" t="s">
        <v>2</v>
      </c>
      <c r="D119" s="3">
        <v>2</v>
      </c>
      <c r="E119" s="88">
        <v>0</v>
      </c>
      <c r="F119" s="2">
        <f>E119*D119</f>
        <v>0</v>
      </c>
    </row>
    <row r="120" spans="1:6" ht="31.5">
      <c r="B120" s="9" t="s">
        <v>37</v>
      </c>
      <c r="C120" s="8"/>
    </row>
    <row r="121" spans="1:6">
      <c r="A121" s="16" t="s">
        <v>36</v>
      </c>
      <c r="B121" s="15" t="s">
        <v>35</v>
      </c>
      <c r="C121" s="3" t="s">
        <v>2</v>
      </c>
      <c r="D121" s="3">
        <v>2</v>
      </c>
      <c r="E121" s="88">
        <v>0</v>
      </c>
      <c r="F121" s="2">
        <f>E121*D121</f>
        <v>0</v>
      </c>
    </row>
    <row r="122" spans="1:6" ht="31.5">
      <c r="B122" s="9" t="s">
        <v>34</v>
      </c>
      <c r="C122" s="8"/>
    </row>
    <row r="123" spans="1:6">
      <c r="A123" s="16" t="s">
        <v>33</v>
      </c>
      <c r="B123" s="15" t="s">
        <v>32</v>
      </c>
      <c r="C123" s="3" t="s">
        <v>2</v>
      </c>
      <c r="D123" s="3">
        <v>1</v>
      </c>
      <c r="E123" s="88">
        <v>0</v>
      </c>
      <c r="F123" s="2">
        <f>E123*D123</f>
        <v>0</v>
      </c>
    </row>
    <row r="124" spans="1:6" ht="31.5">
      <c r="B124" s="9" t="s">
        <v>31</v>
      </c>
      <c r="C124" s="8"/>
    </row>
    <row r="125" spans="1:6">
      <c r="A125" s="16" t="s">
        <v>30</v>
      </c>
      <c r="B125" s="15" t="s">
        <v>29</v>
      </c>
      <c r="C125" s="3" t="s">
        <v>2</v>
      </c>
      <c r="D125" s="3">
        <v>1</v>
      </c>
      <c r="E125" s="88">
        <v>0</v>
      </c>
      <c r="F125" s="2">
        <f>E125*D125</f>
        <v>0</v>
      </c>
    </row>
    <row r="126" spans="1:6" ht="31.5">
      <c r="B126" s="9" t="s">
        <v>28</v>
      </c>
      <c r="C126" s="8"/>
    </row>
    <row r="127" spans="1:6">
      <c r="A127" s="16" t="s">
        <v>27</v>
      </c>
      <c r="B127" s="15" t="s">
        <v>26</v>
      </c>
      <c r="C127" s="3" t="s">
        <v>2</v>
      </c>
      <c r="D127" s="3">
        <v>1</v>
      </c>
      <c r="E127" s="88">
        <v>0</v>
      </c>
      <c r="F127" s="2">
        <f>E127*D127</f>
        <v>0</v>
      </c>
    </row>
    <row r="128" spans="1:6">
      <c r="B128" s="9" t="s">
        <v>25</v>
      </c>
      <c r="C128" s="8"/>
    </row>
    <row r="129" spans="1:6">
      <c r="A129" s="16" t="s">
        <v>24</v>
      </c>
      <c r="B129" s="15" t="s">
        <v>23</v>
      </c>
      <c r="C129" s="3" t="s">
        <v>2</v>
      </c>
      <c r="D129" s="3">
        <v>1</v>
      </c>
      <c r="E129" s="88">
        <v>0</v>
      </c>
      <c r="F129" s="2">
        <f>E129*D129</f>
        <v>0</v>
      </c>
    </row>
    <row r="130" spans="1:6" ht="94.5">
      <c r="B130" s="9" t="s">
        <v>5</v>
      </c>
      <c r="C130" s="8"/>
    </row>
    <row r="131" spans="1:6">
      <c r="A131" s="16" t="s">
        <v>22</v>
      </c>
      <c r="B131" s="15" t="s">
        <v>3</v>
      </c>
      <c r="C131" s="3" t="s">
        <v>2</v>
      </c>
      <c r="D131" s="3">
        <v>1</v>
      </c>
      <c r="E131" s="88">
        <v>0</v>
      </c>
      <c r="F131" s="2">
        <f>E131*D131</f>
        <v>0</v>
      </c>
    </row>
    <row r="132" spans="1:6" ht="16.5" thickBot="1">
      <c r="B132" s="13" t="s">
        <v>1</v>
      </c>
      <c r="C132" s="12"/>
      <c r="D132" s="11"/>
      <c r="E132" s="10"/>
      <c r="F132" s="10"/>
    </row>
    <row r="133" spans="1:6" ht="16.5" thickTop="1">
      <c r="B133" s="9"/>
      <c r="C133" s="8"/>
      <c r="F133" s="6">
        <f>SUM(F107:F132)</f>
        <v>0</v>
      </c>
    </row>
    <row r="134" spans="1:6">
      <c r="A134" s="16" t="s">
        <v>21</v>
      </c>
      <c r="B134" s="19" t="s">
        <v>20</v>
      </c>
      <c r="C134" s="18"/>
    </row>
    <row r="135" spans="1:6">
      <c r="A135" s="17" t="s">
        <v>19</v>
      </c>
      <c r="B135" s="15" t="s">
        <v>18</v>
      </c>
      <c r="C135" s="3" t="s">
        <v>2</v>
      </c>
      <c r="D135" s="3">
        <v>1</v>
      </c>
      <c r="E135" s="88">
        <v>0</v>
      </c>
      <c r="F135" s="2">
        <f>E135*D135</f>
        <v>0</v>
      </c>
    </row>
    <row r="136" spans="1:6" ht="63">
      <c r="B136" s="9" t="s">
        <v>17</v>
      </c>
      <c r="C136" s="8"/>
    </row>
    <row r="137" spans="1:6">
      <c r="A137" s="16" t="s">
        <v>16</v>
      </c>
      <c r="B137" s="15" t="s">
        <v>15</v>
      </c>
      <c r="C137" s="3" t="s">
        <v>2</v>
      </c>
      <c r="D137" s="3">
        <v>1</v>
      </c>
      <c r="E137" s="88">
        <v>0</v>
      </c>
      <c r="F137" s="2">
        <f>E137*D137</f>
        <v>0</v>
      </c>
    </row>
    <row r="138" spans="1:6" ht="159.75" customHeight="1">
      <c r="B138" s="9" t="s">
        <v>14</v>
      </c>
      <c r="C138" s="8"/>
    </row>
    <row r="139" spans="1:6">
      <c r="A139" s="17" t="s">
        <v>13</v>
      </c>
      <c r="B139" s="15" t="s">
        <v>12</v>
      </c>
      <c r="C139" s="3" t="s">
        <v>2</v>
      </c>
      <c r="D139" s="3">
        <v>1</v>
      </c>
      <c r="E139" s="88">
        <v>0</v>
      </c>
      <c r="F139" s="2">
        <f>E139*D139</f>
        <v>0</v>
      </c>
    </row>
    <row r="140" spans="1:6" ht="63.75" customHeight="1">
      <c r="B140" s="9" t="s">
        <v>11</v>
      </c>
      <c r="C140" s="8"/>
    </row>
    <row r="141" spans="1:6">
      <c r="A141" s="16" t="s">
        <v>10</v>
      </c>
      <c r="B141" s="15" t="s">
        <v>9</v>
      </c>
      <c r="C141" s="3" t="s">
        <v>2</v>
      </c>
      <c r="D141" s="3">
        <v>1</v>
      </c>
      <c r="E141" s="88">
        <v>0</v>
      </c>
      <c r="F141" s="2">
        <f>E141*D141</f>
        <v>0</v>
      </c>
    </row>
    <row r="142" spans="1:6" ht="31.5">
      <c r="B142" s="9" t="s">
        <v>8</v>
      </c>
      <c r="C142" s="8"/>
    </row>
    <row r="143" spans="1:6">
      <c r="A143" s="17" t="s">
        <v>7</v>
      </c>
      <c r="B143" s="15" t="s">
        <v>6</v>
      </c>
      <c r="C143" s="3" t="s">
        <v>2</v>
      </c>
      <c r="D143" s="3">
        <v>1</v>
      </c>
      <c r="E143" s="88">
        <v>0</v>
      </c>
      <c r="F143" s="2">
        <f>E143*D143</f>
        <v>0</v>
      </c>
    </row>
    <row r="144" spans="1:6" ht="94.5">
      <c r="B144" s="9" t="s">
        <v>5</v>
      </c>
      <c r="C144" s="8"/>
    </row>
    <row r="145" spans="1:6">
      <c r="A145" s="16" t="s">
        <v>4</v>
      </c>
      <c r="B145" s="15" t="s">
        <v>3</v>
      </c>
      <c r="C145" s="3" t="s">
        <v>2</v>
      </c>
      <c r="D145" s="3">
        <v>1</v>
      </c>
      <c r="E145" s="2">
        <v>0</v>
      </c>
      <c r="F145" s="2">
        <f>E145*D145</f>
        <v>0</v>
      </c>
    </row>
    <row r="146" spans="1:6" ht="16.5" thickBot="1">
      <c r="A146" s="14"/>
      <c r="B146" s="13" t="s">
        <v>1</v>
      </c>
      <c r="C146" s="12"/>
      <c r="D146" s="11"/>
      <c r="E146" s="10"/>
      <c r="F146" s="10"/>
    </row>
    <row r="147" spans="1:6" ht="16.5" thickTop="1">
      <c r="B147" s="9"/>
      <c r="C147" s="8"/>
      <c r="E147" s="7" t="s">
        <v>0</v>
      </c>
      <c r="F147" s="6">
        <f>SUM(F135:F146)</f>
        <v>0</v>
      </c>
    </row>
  </sheetData>
  <sheetProtection algorithmName="SHA-512" hashValue="/9EnWX82t5BfErsDNC0OjN6ZepLJsfnh8r92hEGlRNkoJ3HvcOGVjB5uxHVvjqXLZUiL3pwBtApd+XkS75flFg==" saltValue="A8VU8DGdgG34AWgIL1WL1g==" spinCount="100000" sheet="1" objects="1" scenarios="1"/>
  <pageMargins left="0.7" right="0.7" top="0.75" bottom="0.75" header="0.3" footer="0.3"/>
  <pageSetup paperSize="9"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REKAPITULACIJA</vt:lpstr>
      <vt:lpstr>C. MULTIMEDIJSKA OPREMA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Ostan, Aleksander</dc:creator>
  <cp:lastModifiedBy>Ostan, Aleksander</cp:lastModifiedBy>
  <dcterms:created xsi:type="dcterms:W3CDTF">2025-06-17T08:32:32Z</dcterms:created>
  <dcterms:modified xsi:type="dcterms:W3CDTF">2025-06-18T11:15:30Z</dcterms:modified>
</cp:coreProperties>
</file>